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U:\Moji dokumenti\"/>
    </mc:Choice>
  </mc:AlternateContent>
  <xr:revisionPtr revIDLastSave="0" documentId="13_ncr:1_{EBDFA81E-2BAA-40CE-B3DB-EE745EEBF0C4}" xr6:coauthVersionLast="47" xr6:coauthVersionMax="47" xr10:uidLastSave="{00000000-0000-0000-0000-000000000000}"/>
  <bookViews>
    <workbookView xWindow="-120" yWindow="-120" windowWidth="29040" windowHeight="15840" tabRatio="855" xr2:uid="{D874EE95-1BB0-498A-9346-27A72A73AB81}"/>
  </bookViews>
  <sheets>
    <sheet name="REKAPITULACIJA" sheetId="52" r:id="rId1"/>
    <sheet name="Kurja vas - nad cerkvijo" sheetId="53" r:id="rId2"/>
    <sheet name="Pot na Lahov grič" sheetId="54" r:id="rId3"/>
    <sheet name="Pot v dol - Čebejevec" sheetId="24" r:id="rId4"/>
    <sheet name="Hotel - Na starih Lazah" sheetId="63" r:id="rId5"/>
    <sheet name="Gozd-Lemovški grič" sheetId="67" r:id="rId6"/>
  </sheets>
  <definedNames>
    <definedName name="Excel_BuiltIn_Print_Area_2">"#ref!"</definedName>
  </definedNames>
  <calcPr calcId="191029"/>
</workbook>
</file>

<file path=xl/calcChain.xml><?xml version="1.0" encoding="utf-8"?>
<calcChain xmlns="http://schemas.openxmlformats.org/spreadsheetml/2006/main">
  <c r="B23" i="52" l="1"/>
  <c r="F27" i="63"/>
  <c r="F26" i="63"/>
  <c r="F25" i="63"/>
  <c r="F23" i="63"/>
  <c r="F22" i="63"/>
  <c r="F21" i="63"/>
  <c r="F20" i="63"/>
  <c r="F19" i="63"/>
  <c r="F18" i="63"/>
  <c r="F17" i="63"/>
  <c r="F16" i="63"/>
  <c r="F15" i="63"/>
  <c r="D15" i="63"/>
  <c r="F14" i="63"/>
  <c r="D14" i="63"/>
  <c r="F12" i="63"/>
  <c r="F11" i="63"/>
  <c r="F10" i="63"/>
  <c r="F9" i="63"/>
  <c r="D9" i="63"/>
  <c r="F8" i="63"/>
  <c r="F7" i="63"/>
  <c r="F29" i="63" l="1"/>
  <c r="C23" i="52" s="1"/>
  <c r="C24" i="52" s="1"/>
  <c r="F30" i="63" l="1"/>
  <c r="F31" i="63" s="1"/>
  <c r="B31" i="52"/>
  <c r="F7" i="67"/>
  <c r="F8" i="67"/>
  <c r="F10" i="67"/>
  <c r="F11" i="67"/>
  <c r="F12" i="67"/>
  <c r="F13" i="67"/>
  <c r="F14" i="67"/>
  <c r="F16" i="67"/>
  <c r="F17" i="67"/>
  <c r="F18" i="67"/>
  <c r="F19" i="67"/>
  <c r="F20" i="67" l="1"/>
  <c r="C31" i="52" s="1"/>
  <c r="F21" i="67" l="1"/>
  <c r="F22" i="67" s="1"/>
  <c r="F10" i="24"/>
  <c r="F18" i="54"/>
  <c r="F14" i="24"/>
  <c r="F13" i="24"/>
  <c r="F12" i="24"/>
  <c r="F9" i="24"/>
  <c r="F8" i="24"/>
  <c r="F7" i="24"/>
  <c r="F20" i="54"/>
  <c r="F19" i="54"/>
  <c r="F17" i="54"/>
  <c r="F16" i="54"/>
  <c r="F14" i="54"/>
  <c r="F13" i="54"/>
  <c r="F12" i="54"/>
  <c r="F11" i="54"/>
  <c r="F10" i="54"/>
  <c r="F8" i="54"/>
  <c r="F7" i="54"/>
  <c r="F14" i="53"/>
  <c r="F13" i="53"/>
  <c r="F12" i="53"/>
  <c r="F21" i="53"/>
  <c r="F20" i="53"/>
  <c r="F19" i="53"/>
  <c r="F18" i="53"/>
  <c r="F16" i="53"/>
  <c r="F15" i="53"/>
  <c r="F11" i="53"/>
  <c r="F10" i="53"/>
  <c r="F9" i="53"/>
  <c r="F7" i="53"/>
  <c r="F6" i="53"/>
  <c r="B14" i="52"/>
  <c r="B13" i="52"/>
  <c r="B12" i="52"/>
  <c r="F21" i="54" l="1"/>
  <c r="F15" i="24"/>
  <c r="F22" i="53"/>
  <c r="C32" i="52"/>
  <c r="C33" i="52" s="1"/>
  <c r="F16" i="24" l="1"/>
  <c r="F17" i="24" s="1"/>
  <c r="C14" i="52"/>
  <c r="F23" i="53"/>
  <c r="F24" i="53" s="1"/>
  <c r="C12" i="52"/>
  <c r="F22" i="54"/>
  <c r="F23" i="54" s="1"/>
  <c r="C13" i="52"/>
  <c r="C15" i="52" l="1"/>
  <c r="C16" i="52" s="1"/>
  <c r="C25" i="52"/>
  <c r="C35" i="52" l="1"/>
  <c r="C36" i="52" s="1"/>
  <c r="C37" i="52" s="1"/>
</calcChain>
</file>

<file path=xl/sharedStrings.xml><?xml version="1.0" encoding="utf-8"?>
<sst xmlns="http://schemas.openxmlformats.org/spreadsheetml/2006/main" count="227" uniqueCount="79">
  <si>
    <t>m2</t>
  </si>
  <si>
    <t>DDV 22%</t>
  </si>
  <si>
    <t>OBJEKT:</t>
  </si>
  <si>
    <t>Opis postavke</t>
  </si>
  <si>
    <t>Enota</t>
  </si>
  <si>
    <t>Količina</t>
  </si>
  <si>
    <t>Cena/enoto</t>
  </si>
  <si>
    <t>Znesek €</t>
  </si>
  <si>
    <t>SKUPAJ</t>
  </si>
  <si>
    <t>Št.</t>
  </si>
  <si>
    <t>SKUPAJ z DDV</t>
  </si>
  <si>
    <t>m1</t>
  </si>
  <si>
    <t>REKAPITULACIJA</t>
  </si>
  <si>
    <t>ODSEK</t>
  </si>
  <si>
    <t>VREDNOST</t>
  </si>
  <si>
    <t>ŠT.</t>
  </si>
  <si>
    <t>VSE SKUPAJ brez DDV</t>
  </si>
  <si>
    <t>ton</t>
  </si>
  <si>
    <t>Premaz stika z bitumensko lepilno pasto</t>
  </si>
  <si>
    <t>2. Voziščne konstrukcije, bankine:</t>
  </si>
  <si>
    <t>Naročnik:</t>
  </si>
  <si>
    <t>Občina Ajdovščina</t>
  </si>
  <si>
    <t>Cesta 5. maja 6a</t>
  </si>
  <si>
    <t>5270 Ajdovščina</t>
  </si>
  <si>
    <t>m3</t>
  </si>
  <si>
    <t>Rezanje asfaltne plasti s talno diamantno žago, debele do 6 cm</t>
  </si>
  <si>
    <t>Izdelava bankine debeline do 10 cm, utrjene z drobljencem, zapolnjenim s humusom, široke do 0,50 m</t>
  </si>
  <si>
    <t>kos</t>
  </si>
  <si>
    <t>Dobava in montaža jeklene zaključnice JVO</t>
  </si>
  <si>
    <t>Dobava in vgrajevanje jeklene varnostne ograje N2-W4, vključno z jeklenimi stebri vijačenimi v betonsko krono</t>
  </si>
  <si>
    <t>NEPREDVIDENA DELA 10 %</t>
  </si>
  <si>
    <t>PREPLASTITEV VOZIŠČA POT V DOL - ČEBEJEVEC - ŽGAVC (JP 502881) v dolžini cca 50 m (posamezni odseki)</t>
  </si>
  <si>
    <t>PREPLASTITEV VOZIŠČA - POT NA LAHOV GRIČ (JP 502871) v dolžini cca 200 m (posamezni odseki)</t>
  </si>
  <si>
    <t>PREPLASTITEV VOZIŠČA - Cerkovina - Kurja vas (nad cerkvijo) (JP 502951) v dolžini cca 110 m</t>
  </si>
  <si>
    <t>Delna zapora ceste za čas gradnje, označitev s prometnimi znaki in zavarovanja (vključno z pridobitvijo dovoljenja upravljalca ceste)</t>
  </si>
  <si>
    <t>dan</t>
  </si>
  <si>
    <t>Popolna zapora ceste za čas izdelave asfaltnih plasti, označitev s prometnimi znaki in zavarovanja  (vključno z pridobitvijo dovoljenja upravljalca ceste).</t>
  </si>
  <si>
    <t>1. Zapora prometa:</t>
  </si>
  <si>
    <t>2. Preddela, zemeljska dela:</t>
  </si>
  <si>
    <t>Odriv travne ruše iz bankine v debelini do 10 cm, vključno z nakladom in odvozom v trajno deponijo</t>
  </si>
  <si>
    <t>Rezanje asfaltne plasti s talno diamantno žago, debele do 8 cm</t>
  </si>
  <si>
    <t>Rezkanje asfaltne površine v debelini do 4 cm, vključno z nakladanjem in odvozom v uradno deponijo.</t>
  </si>
  <si>
    <t>Čiščenje površine pred pobrizgom z bitumensko emulzijo</t>
  </si>
  <si>
    <t>Pobrizg površine z bitumensko emulzijo v količini do 0,5 kg/m2</t>
  </si>
  <si>
    <t>3. Voziščne konstrukcije, bankine:</t>
  </si>
  <si>
    <t>Izdelava bankine debeline do 10 cm, utrjene z drobljencem zapolnjenim s humusom, široke do 0,70 m</t>
  </si>
  <si>
    <t>UREDITEV POTI V KRAJU GOZD  v letu 2026</t>
  </si>
  <si>
    <t>VSE SKUPAJ z DDV</t>
  </si>
  <si>
    <t>UREDITEV POTI V KS PREDMEJA  v letu 2026</t>
  </si>
  <si>
    <t>UREDITEV POTI V KS OTLICA-KOVK  v letu 2026</t>
  </si>
  <si>
    <t>Široki izkop brežine za razširitev ceste v terenu IV. - V.  kategorije  (delno s pikiranjem) na dolžini cca 20 m, z nakladanjem in odvozom v deponijo do 10 km</t>
  </si>
  <si>
    <t xml:space="preserve">Nabava in dovoz tamponskega materiala v razširjen del cestišča v debelini ca 20 cm skupaj s planiranjem in uvaljanjem do potrebne zbitosti. </t>
  </si>
  <si>
    <t>Odkop nenosilnega materiala na mestu plombe v globino do 50 cm z odvozom v stalno deponijo na razdalji do 10 km.</t>
  </si>
  <si>
    <t>Nabava in dovoz tamponskega materiala s potrebnim planiranjem in uvaljanjem do predpisane zbitosti (plomba).</t>
  </si>
  <si>
    <t>Čiščenje obstoječe asfaltne površine pred pobrizgom z bitumensko emulzijo</t>
  </si>
  <si>
    <t>Odkop asfalta na mestu izvedbe plombe pod asfaltno površino, z nakladanjem in odvozom v uradno deponijo.</t>
  </si>
  <si>
    <t>Rezkanje asfaltne površine v debelini do 4 cm, vključno z nakladanjem in odvozom v uradno deponijo. Predvidi se…</t>
  </si>
  <si>
    <t>Izdelava bankine debeline do 10 cm, utrjene z drobljencem zapolnjenim s humusom, široke do 0,50 m</t>
  </si>
  <si>
    <t>1. Preddela, zemeljska dela:</t>
  </si>
  <si>
    <t>Izdelava izravnalne plasti z asfaltno zmesjo AC 11 surf B70/100 A4</t>
  </si>
  <si>
    <t>Izdelava obrabno-zaporne plasti iz asfaltne zmesi AC 11 surf B70/100 A4 v debelini 4 cm</t>
  </si>
  <si>
    <t>Izdelava obrabno-zaporne plasti iz asfaltne zmesi AC 11 surf B70/100 A3 Z2 v debelini 4 cm</t>
  </si>
  <si>
    <t>Izdelava izravnalne plasti z asfaltno zmesjo AC 11 surf B70/100 A3 Z2</t>
  </si>
  <si>
    <t>Rezkanje asfaltne površine v debelini do 6 cm, vključno z nakladanjem in odvozom v uradno deponijo. Predvidi se…</t>
  </si>
  <si>
    <t>Dodatek za izdelavo asfaltne mulde širine 50 cm in globine 5 cm (asfalt je upoštevan v prejšnjih postavkah -izravnava+obrabna)</t>
  </si>
  <si>
    <t>Fino planiranje in valjanje odrezkane površine</t>
  </si>
  <si>
    <t>1. Preddela, izkopi:</t>
  </si>
  <si>
    <t>Odstranitev grmovja in dreves z debli premera do 10 cm ter vej na gosto porasli površini  (vključno z spavilom in odvozom v deponijo)</t>
  </si>
  <si>
    <t>Posek in odstranitev drevesa z deblom premera 11 do 30 cm ter odstranitev vej (vključno z spavilom in odvozom v deponijo)</t>
  </si>
  <si>
    <t>Posek in odstranitev drevesa z deblom premera 31 do 50 cm ter odstranitev vej (vključno z spavilom in odvozom v deponijo)</t>
  </si>
  <si>
    <t>Dodatek za izdelavo asfaltne mulde širine 50 cm in globine 5 cm</t>
  </si>
  <si>
    <t>Oprema za zavarvanje prometa</t>
  </si>
  <si>
    <t>Dobava in vgrajevanje jeklene varnostne ograje N2-W4, vključno z jeklenimi stebri zabitimi v tla</t>
  </si>
  <si>
    <t>Izdelava obrabno-zaporne plasti iz asfaltne zmesi AC 11 surf B70/100 A3 Z2 v debelini 6 cm</t>
  </si>
  <si>
    <t>Široki izkop brežine za razširitev ceste v terenu III-IV.  kategorije, z nakladanjem in odvozom v deponijo do 10 km</t>
  </si>
  <si>
    <t>Ureditev planuma temeljinih tal</t>
  </si>
  <si>
    <t xml:space="preserve">Nabava in dovoz kamnite grede v razširjen del cestišča v debelini 40cm skupaj s planiranjem in uvaljanjem do potrebne zbitosti. </t>
  </si>
  <si>
    <t>UREDITEV DELA CESTE  Hotel - Na starih Lazah (razširitev ceste, brežine, odb. ograja) - (Hotel - Na starih lazah JP 503101)</t>
  </si>
  <si>
    <t xml:space="preserve">PREPLASTITEV JAVNE POTI JP 502732 LEMOVŠKI GRIČ (1. odsek v dolžini 95 m, 2. odsek v dolžini 360 m)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</si>
</sst>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32">
    <font>
      <sz val="10"/>
      <name val="Times New Roman CE"/>
      <family val="1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62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238"/>
    </font>
    <font>
      <sz val="10"/>
      <color indexed="17"/>
      <name val="Arial"/>
      <family val="2"/>
      <charset val="238"/>
    </font>
    <font>
      <b/>
      <sz val="10"/>
      <color indexed="17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  <charset val="238"/>
    </font>
    <font>
      <b/>
      <sz val="10"/>
      <name val="Arial"/>
      <family val="2"/>
    </font>
    <font>
      <b/>
      <sz val="11"/>
      <name val="Arial"/>
      <family val="2"/>
    </font>
    <font>
      <sz val="11"/>
      <name val="Frutiger"/>
      <charset val="238"/>
    </font>
    <font>
      <b/>
      <sz val="11"/>
      <name val="Frutiger"/>
      <charset val="238"/>
    </font>
    <font>
      <b/>
      <sz val="13"/>
      <name val="Frutiger"/>
      <charset val="238"/>
    </font>
    <font>
      <b/>
      <sz val="15"/>
      <name val="Frutiger"/>
      <charset val="238"/>
    </font>
    <font>
      <b/>
      <sz val="12"/>
      <name val="Frutiger"/>
      <charset val="238"/>
    </font>
    <font>
      <b/>
      <sz val="12"/>
      <color theme="1"/>
      <name val="Frutiger"/>
      <charset val="238"/>
    </font>
    <font>
      <sz val="11"/>
      <color theme="1"/>
      <name val="Frutiger"/>
      <charset val="238"/>
    </font>
    <font>
      <b/>
      <sz val="11"/>
      <color theme="1"/>
      <name val="Frutiger"/>
      <charset val="238"/>
    </font>
    <font>
      <b/>
      <sz val="13"/>
      <color theme="1"/>
      <name val="Frutiger"/>
      <charset val="238"/>
    </font>
    <font>
      <sz val="10"/>
      <name val="Arial CE"/>
      <family val="2"/>
      <charset val="238"/>
    </font>
    <font>
      <b/>
      <sz val="14"/>
      <name val="Frutiger"/>
      <charset val="238"/>
    </font>
    <font>
      <sz val="12"/>
      <name val="Frutiger"/>
      <charset val="238"/>
    </font>
    <font>
      <sz val="14"/>
      <color theme="1"/>
      <name val="Frutiger"/>
      <charset val="238"/>
    </font>
    <font>
      <b/>
      <sz val="14"/>
      <color theme="1"/>
      <name val="Frutiger"/>
      <charset val="238"/>
    </font>
    <font>
      <sz val="14"/>
      <name val="Frutiger"/>
      <charset val="238"/>
    </font>
    <font>
      <sz val="11"/>
      <color indexed="17"/>
      <name val="Frutiger"/>
      <charset val="238"/>
    </font>
    <font>
      <b/>
      <sz val="11"/>
      <color indexed="17"/>
      <name val="Frutiger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4" fillId="0" borderId="0"/>
  </cellStyleXfs>
  <cellXfs count="153">
    <xf numFmtId="0" fontId="0" fillId="0" borderId="0" xfId="0"/>
    <xf numFmtId="4" fontId="3" fillId="0" borderId="0" xfId="0" applyNumberFormat="1" applyFont="1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4" fontId="0" fillId="0" borderId="0" xfId="0" applyNumberFormat="1" applyAlignment="1">
      <alignment horizontal="center"/>
    </xf>
    <xf numFmtId="4" fontId="6" fillId="0" borderId="0" xfId="0" applyNumberFormat="1" applyFont="1"/>
    <xf numFmtId="2" fontId="6" fillId="0" borderId="0" xfId="0" applyNumberFormat="1" applyFont="1"/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center"/>
    </xf>
    <xf numFmtId="0" fontId="5" fillId="0" borderId="0" xfId="0" applyFont="1"/>
    <xf numFmtId="4" fontId="0" fillId="0" borderId="0" xfId="0" applyNumberFormat="1"/>
    <xf numFmtId="2" fontId="0" fillId="0" borderId="0" xfId="0" applyNumberFormat="1"/>
    <xf numFmtId="3" fontId="8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4" fontId="8" fillId="0" borderId="0" xfId="0" applyNumberFormat="1" applyFont="1"/>
    <xf numFmtId="2" fontId="2" fillId="0" borderId="0" xfId="0" applyNumberFormat="1" applyFont="1" applyProtection="1">
      <protection locked="0"/>
    </xf>
    <xf numFmtId="2" fontId="2" fillId="0" borderId="0" xfId="0" applyNumberFormat="1" applyFont="1"/>
    <xf numFmtId="0" fontId="7" fillId="0" borderId="0" xfId="0" applyFont="1"/>
    <xf numFmtId="3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 applyProtection="1">
      <alignment horizontal="center" vertical="center"/>
      <protection locked="0"/>
    </xf>
    <xf numFmtId="3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4" fontId="9" fillId="0" borderId="0" xfId="0" applyNumberFormat="1" applyFont="1"/>
    <xf numFmtId="2" fontId="3" fillId="0" borderId="0" xfId="0" applyNumberFormat="1" applyFont="1"/>
    <xf numFmtId="0" fontId="10" fillId="0" borderId="0" xfId="0" applyFont="1" applyAlignment="1">
      <alignment horizontal="center"/>
    </xf>
    <xf numFmtId="4" fontId="10" fillId="0" borderId="0" xfId="0" applyNumberFormat="1" applyFont="1"/>
    <xf numFmtId="2" fontId="3" fillId="0" borderId="0" xfId="0" applyNumberFormat="1" applyFont="1" applyProtection="1">
      <protection locked="0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2" fontId="5" fillId="3" borderId="0" xfId="0" applyNumberFormat="1" applyFont="1" applyFill="1"/>
    <xf numFmtId="0" fontId="9" fillId="3" borderId="0" xfId="0" applyFont="1" applyFill="1" applyAlignment="1">
      <alignment horizontal="center"/>
    </xf>
    <xf numFmtId="4" fontId="9" fillId="3" borderId="0" xfId="0" applyNumberFormat="1" applyFont="1" applyFill="1"/>
    <xf numFmtId="2" fontId="2" fillId="3" borderId="0" xfId="0" applyNumberFormat="1" applyFont="1" applyFill="1" applyProtection="1">
      <protection locked="0"/>
    </xf>
    <xf numFmtId="4" fontId="5" fillId="3" borderId="0" xfId="0" applyNumberFormat="1" applyFont="1" applyFill="1"/>
    <xf numFmtId="3" fontId="12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top" wrapText="1"/>
    </xf>
    <xf numFmtId="0" fontId="12" fillId="0" borderId="0" xfId="0" applyFont="1" applyAlignment="1">
      <alignment horizontal="center"/>
    </xf>
    <xf numFmtId="4" fontId="12" fillId="0" borderId="0" xfId="0" applyNumberFormat="1" applyFont="1"/>
    <xf numFmtId="2" fontId="5" fillId="0" borderId="0" xfId="0" applyNumberFormat="1" applyFont="1" applyProtection="1">
      <protection locked="0"/>
    </xf>
    <xf numFmtId="2" fontId="5" fillId="0" borderId="0" xfId="0" applyNumberFormat="1" applyFont="1"/>
    <xf numFmtId="0" fontId="13" fillId="0" borderId="0" xfId="0" applyFont="1"/>
    <xf numFmtId="4" fontId="1" fillId="0" borderId="0" xfId="0" applyNumberFormat="1" applyFont="1" applyAlignment="1">
      <alignment vertical="center"/>
    </xf>
    <xf numFmtId="3" fontId="14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4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22" fillId="0" borderId="7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/>
    </xf>
    <xf numFmtId="2" fontId="15" fillId="0" borderId="0" xfId="0" applyNumberFormat="1" applyFont="1" applyAlignment="1">
      <alignment horizontal="center" vertical="center"/>
    </xf>
    <xf numFmtId="4" fontId="15" fillId="0" borderId="0" xfId="0" applyNumberFormat="1" applyFont="1" applyAlignment="1" applyProtection="1">
      <alignment horizontal="center" vertical="center"/>
      <protection locked="0"/>
    </xf>
    <xf numFmtId="0" fontId="16" fillId="0" borderId="0" xfId="0" applyFont="1" applyAlignment="1">
      <alignment horizontal="left"/>
    </xf>
    <xf numFmtId="3" fontId="15" fillId="0" borderId="0" xfId="0" applyNumberFormat="1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2" fontId="15" fillId="0" borderId="0" xfId="0" applyNumberFormat="1" applyFont="1" applyAlignment="1" applyProtection="1">
      <alignment horizontal="center" vertical="center"/>
      <protection locked="0"/>
    </xf>
    <xf numFmtId="4" fontId="15" fillId="0" borderId="0" xfId="0" applyNumberFormat="1" applyFont="1" applyAlignment="1">
      <alignment vertical="center"/>
    </xf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 wrapText="1"/>
    </xf>
    <xf numFmtId="4" fontId="15" fillId="0" borderId="8" xfId="0" applyNumberFormat="1" applyFont="1" applyBorder="1" applyAlignment="1">
      <alignment horizontal="center" vertical="center"/>
    </xf>
    <xf numFmtId="4" fontId="15" fillId="0" borderId="8" xfId="0" applyNumberFormat="1" applyFont="1" applyBorder="1" applyAlignment="1" applyProtection="1">
      <alignment horizontal="center" vertical="center"/>
      <protection locked="0"/>
    </xf>
    <xf numFmtId="4" fontId="15" fillId="0" borderId="8" xfId="0" applyNumberFormat="1" applyFont="1" applyBorder="1" applyAlignment="1">
      <alignment vertical="center"/>
    </xf>
    <xf numFmtId="0" fontId="17" fillId="0" borderId="0" xfId="0" applyFont="1"/>
    <xf numFmtId="0" fontId="21" fillId="0" borderId="5" xfId="0" applyFont="1" applyBorder="1" applyAlignment="1">
      <alignment horizontal="center" vertical="center" wrapText="1"/>
    </xf>
    <xf numFmtId="164" fontId="15" fillId="0" borderId="0" xfId="0" applyNumberFormat="1" applyFont="1"/>
    <xf numFmtId="0" fontId="18" fillId="0" borderId="0" xfId="0" applyFont="1" applyAlignment="1">
      <alignment horizontal="left" vertical="center"/>
    </xf>
    <xf numFmtId="0" fontId="19" fillId="0" borderId="0" xfId="0" applyFont="1"/>
    <xf numFmtId="0" fontId="26" fillId="0" borderId="0" xfId="0" applyFont="1" applyAlignment="1">
      <alignment wrapText="1"/>
    </xf>
    <xf numFmtId="0" fontId="26" fillId="0" borderId="0" xfId="0" applyFont="1"/>
    <xf numFmtId="0" fontId="29" fillId="0" borderId="5" xfId="0" applyFont="1" applyBorder="1"/>
    <xf numFmtId="0" fontId="29" fillId="0" borderId="6" xfId="0" applyFont="1" applyBorder="1"/>
    <xf numFmtId="0" fontId="25" fillId="0" borderId="10" xfId="0" applyFont="1" applyBorder="1" applyAlignment="1">
      <alignment horizontal="right"/>
    </xf>
    <xf numFmtId="4" fontId="25" fillId="0" borderId="11" xfId="0" applyNumberFormat="1" applyFont="1" applyBorder="1" applyAlignment="1">
      <alignment horizontal="center"/>
    </xf>
    <xf numFmtId="1" fontId="27" fillId="0" borderId="12" xfId="0" applyNumberFormat="1" applyFont="1" applyBorder="1" applyAlignment="1">
      <alignment horizontal="center"/>
    </xf>
    <xf numFmtId="0" fontId="28" fillId="4" borderId="13" xfId="0" applyFont="1" applyFill="1" applyBorder="1" applyAlignment="1">
      <alignment horizontal="right" wrapText="1"/>
    </xf>
    <xf numFmtId="4" fontId="28" fillId="4" borderId="14" xfId="0" applyNumberFormat="1" applyFont="1" applyFill="1" applyBorder="1" applyAlignment="1">
      <alignment horizontal="center"/>
    </xf>
    <xf numFmtId="0" fontId="22" fillId="0" borderId="0" xfId="0" applyFont="1" applyAlignment="1">
      <alignment horizontal="left" vertical="center" wrapText="1"/>
    </xf>
    <xf numFmtId="1" fontId="21" fillId="0" borderId="6" xfId="0" applyNumberFormat="1" applyFont="1" applyBorder="1" applyAlignment="1">
      <alignment horizontal="center"/>
    </xf>
    <xf numFmtId="0" fontId="20" fillId="4" borderId="10" xfId="0" applyFont="1" applyFill="1" applyBorder="1" applyAlignment="1">
      <alignment horizontal="right" wrapText="1"/>
    </xf>
    <xf numFmtId="4" fontId="20" fillId="4" borderId="11" xfId="0" applyNumberFormat="1" applyFont="1" applyFill="1" applyBorder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center" wrapText="1"/>
    </xf>
    <xf numFmtId="4" fontId="21" fillId="0" borderId="9" xfId="0" applyNumberFormat="1" applyFont="1" applyBorder="1" applyAlignment="1">
      <alignment horizontal="center" vertical="center" wrapText="1"/>
    </xf>
    <xf numFmtId="0" fontId="22" fillId="0" borderId="15" xfId="0" applyFont="1" applyBorder="1" applyAlignment="1">
      <alignment horizontal="left" vertical="center" wrapText="1"/>
    </xf>
    <xf numFmtId="3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3" fontId="30" fillId="0" borderId="0" xfId="0" applyNumberFormat="1" applyFont="1" applyAlignment="1">
      <alignment horizontal="center" vertical="center"/>
    </xf>
    <xf numFmtId="2" fontId="16" fillId="0" borderId="0" xfId="0" applyNumberFormat="1" applyFont="1"/>
    <xf numFmtId="0" fontId="31" fillId="0" borderId="0" xfId="0" applyFont="1" applyAlignment="1">
      <alignment horizontal="center"/>
    </xf>
    <xf numFmtId="4" fontId="31" fillId="0" borderId="0" xfId="0" applyNumberFormat="1" applyFont="1"/>
    <xf numFmtId="2" fontId="16" fillId="0" borderId="0" xfId="0" applyNumberFormat="1" applyFont="1" applyProtection="1">
      <protection locked="0"/>
    </xf>
    <xf numFmtId="4" fontId="16" fillId="0" borderId="0" xfId="0" applyNumberFormat="1" applyFont="1"/>
    <xf numFmtId="2" fontId="15" fillId="0" borderId="0" xfId="0" applyNumberFormat="1" applyFont="1"/>
    <xf numFmtId="0" fontId="30" fillId="0" borderId="0" xfId="0" applyFont="1" applyAlignment="1">
      <alignment horizontal="center"/>
    </xf>
    <xf numFmtId="4" fontId="30" fillId="0" borderId="0" xfId="0" applyNumberFormat="1" applyFont="1"/>
    <xf numFmtId="2" fontId="15" fillId="0" borderId="0" xfId="0" applyNumberFormat="1" applyFont="1" applyProtection="1">
      <protection locked="0"/>
    </xf>
    <xf numFmtId="4" fontId="15" fillId="0" borderId="0" xfId="0" applyNumberFormat="1" applyFont="1"/>
    <xf numFmtId="2" fontId="16" fillId="3" borderId="0" xfId="0" applyNumberFormat="1" applyFont="1" applyFill="1"/>
    <xf numFmtId="0" fontId="30" fillId="3" borderId="0" xfId="0" applyFont="1" applyFill="1" applyAlignment="1">
      <alignment horizontal="center"/>
    </xf>
    <xf numFmtId="4" fontId="30" fillId="3" borderId="0" xfId="0" applyNumberFormat="1" applyFont="1" applyFill="1"/>
    <xf numFmtId="2" fontId="15" fillId="3" borderId="0" xfId="0" applyNumberFormat="1" applyFont="1" applyFill="1" applyProtection="1">
      <protection locked="0"/>
    </xf>
    <xf numFmtId="4" fontId="16" fillId="3" borderId="0" xfId="0" applyNumberFormat="1" applyFont="1" applyFill="1"/>
    <xf numFmtId="0" fontId="15" fillId="0" borderId="0" xfId="0" applyFont="1" applyAlignment="1">
      <alignment vertical="top" wrapText="1"/>
    </xf>
    <xf numFmtId="0" fontId="21" fillId="0" borderId="16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" fontId="21" fillId="0" borderId="21" xfId="0" applyNumberFormat="1" applyFont="1" applyBorder="1" applyAlignment="1">
      <alignment horizontal="center" vertical="center" wrapText="1"/>
    </xf>
    <xf numFmtId="4" fontId="22" fillId="0" borderId="17" xfId="0" applyNumberFormat="1" applyFont="1" applyBorder="1" applyAlignment="1">
      <alignment horizontal="center" vertical="center" wrapText="1"/>
    </xf>
    <xf numFmtId="4" fontId="22" fillId="0" borderId="19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/>
    </xf>
    <xf numFmtId="1" fontId="21" fillId="6" borderId="6" xfId="0" applyNumberFormat="1" applyFont="1" applyFill="1" applyBorder="1" applyAlignment="1">
      <alignment horizontal="center"/>
    </xf>
    <xf numFmtId="0" fontId="26" fillId="0" borderId="0" xfId="0" applyFont="1" applyAlignment="1">
      <alignment horizontal="right"/>
    </xf>
    <xf numFmtId="4" fontId="26" fillId="0" borderId="4" xfId="0" applyNumberFormat="1" applyFont="1" applyBorder="1" applyAlignment="1">
      <alignment horizontal="center"/>
    </xf>
    <xf numFmtId="4" fontId="16" fillId="0" borderId="4" xfId="0" applyNumberFormat="1" applyFont="1" applyBorder="1" applyAlignment="1">
      <alignment horizontal="center" vertical="center"/>
    </xf>
    <xf numFmtId="4" fontId="22" fillId="0" borderId="4" xfId="0" applyNumberFormat="1" applyFont="1" applyBorder="1" applyAlignment="1">
      <alignment horizontal="center" vertical="center" wrapText="1"/>
    </xf>
    <xf numFmtId="2" fontId="15" fillId="0" borderId="0" xfId="0" applyNumberFormat="1" applyFont="1" applyAlignment="1">
      <alignment horizontal="center" vertical="center" wrapText="1"/>
    </xf>
    <xf numFmtId="3" fontId="15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justify" vertical="center"/>
    </xf>
    <xf numFmtId="0" fontId="15" fillId="0" borderId="0" xfId="1" applyFont="1" applyAlignment="1">
      <alignment horizontal="center" vertical="center"/>
    </xf>
    <xf numFmtId="4" fontId="15" fillId="0" borderId="0" xfId="1" applyNumberFormat="1" applyFont="1" applyAlignment="1">
      <alignment horizontal="center" vertical="center"/>
    </xf>
    <xf numFmtId="4" fontId="15" fillId="0" borderId="0" xfId="1" applyNumberFormat="1" applyFont="1" applyAlignment="1">
      <alignment horizontal="right" vertical="center"/>
    </xf>
    <xf numFmtId="3" fontId="15" fillId="0" borderId="8" xfId="1" applyNumberFormat="1" applyFont="1" applyBorder="1" applyAlignment="1">
      <alignment horizontal="center" vertical="center"/>
    </xf>
    <xf numFmtId="0" fontId="15" fillId="0" borderId="8" xfId="1" applyFont="1" applyBorder="1" applyAlignment="1">
      <alignment horizontal="justify" vertical="center"/>
    </xf>
    <xf numFmtId="0" fontId="15" fillId="0" borderId="8" xfId="1" applyFont="1" applyBorder="1" applyAlignment="1">
      <alignment horizontal="center" vertical="center"/>
    </xf>
    <xf numFmtId="4" fontId="15" fillId="0" borderId="8" xfId="1" applyNumberFormat="1" applyFont="1" applyBorder="1" applyAlignment="1">
      <alignment horizontal="center" vertical="center"/>
    </xf>
    <xf numFmtId="4" fontId="15" fillId="0" borderId="8" xfId="1" applyNumberFormat="1" applyFont="1" applyBorder="1" applyAlignment="1">
      <alignment horizontal="right" vertical="center"/>
    </xf>
    <xf numFmtId="0" fontId="3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2" fontId="1" fillId="0" borderId="0" xfId="0" applyNumberFormat="1" applyFont="1"/>
    <xf numFmtId="2" fontId="1" fillId="0" borderId="0" xfId="0" applyNumberFormat="1" applyFont="1" applyProtection="1">
      <protection locked="0"/>
    </xf>
    <xf numFmtId="4" fontId="1" fillId="0" borderId="0" xfId="0" applyNumberFormat="1" applyFont="1"/>
    <xf numFmtId="0" fontId="23" fillId="5" borderId="12" xfId="0" applyFont="1" applyFill="1" applyBorder="1" applyAlignment="1">
      <alignment horizontal="center" vertical="center" wrapText="1"/>
    </xf>
    <xf numFmtId="0" fontId="23" fillId="5" borderId="13" xfId="0" applyFont="1" applyFill="1" applyBorder="1" applyAlignment="1">
      <alignment horizontal="center" vertical="center" wrapText="1"/>
    </xf>
    <xf numFmtId="0" fontId="23" fillId="5" borderId="1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</cellXfs>
  <cellStyles count="2">
    <cellStyle name="Navadno" xfId="0" builtinId="0"/>
    <cellStyle name="Navadno 2" xfId="1" xr:uid="{B80C8CC5-16BC-4D8D-9A39-AD70B79FFF01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23" Type="http://schemas.microsoft.com/office/2017/10/relationships/person" Target="persons/person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8DA0A-3495-44ED-B20A-C450393D05BA}">
  <dimension ref="A2:E39"/>
  <sheetViews>
    <sheetView tabSelected="1" zoomScaleNormal="100" workbookViewId="0">
      <selection activeCell="B8" sqref="B8:C8"/>
    </sheetView>
  </sheetViews>
  <sheetFormatPr defaultColWidth="9.33203125" defaultRowHeight="14.25"/>
  <cols>
    <col min="1" max="1" width="16.33203125" style="55" customWidth="1"/>
    <col min="2" max="2" width="72.1640625" style="55" customWidth="1"/>
    <col min="3" max="3" width="36.6640625" style="55" customWidth="1"/>
    <col min="4" max="4" width="64.83203125" style="68" customWidth="1"/>
    <col min="5" max="5" width="27" style="55" customWidth="1"/>
    <col min="6" max="16384" width="9.33203125" style="55"/>
  </cols>
  <sheetData>
    <row r="2" spans="1:5" ht="16.5">
      <c r="A2" s="75" t="s">
        <v>20</v>
      </c>
      <c r="B2" s="79" t="s">
        <v>21</v>
      </c>
    </row>
    <row r="3" spans="1:5" ht="16.5">
      <c r="A3" s="75"/>
      <c r="B3" s="79" t="s">
        <v>22</v>
      </c>
    </row>
    <row r="4" spans="1:5" ht="16.5">
      <c r="A4" s="75"/>
      <c r="B4" s="79" t="s">
        <v>23</v>
      </c>
    </row>
    <row r="5" spans="1:5" ht="16.5">
      <c r="A5" s="75"/>
      <c r="B5" s="75"/>
    </row>
    <row r="6" spans="1:5" ht="19.5">
      <c r="B6" s="78" t="s">
        <v>12</v>
      </c>
    </row>
    <row r="7" spans="1:5" ht="19.5" customHeight="1">
      <c r="B7" s="78"/>
    </row>
    <row r="8" spans="1:5" ht="16.5">
      <c r="A8" s="75" t="s">
        <v>2</v>
      </c>
      <c r="B8" s="151" t="s">
        <v>49</v>
      </c>
      <c r="C8" s="151"/>
    </row>
    <row r="9" spans="1:5" ht="15" thickBot="1"/>
    <row r="10" spans="1:5" ht="32.25" customHeight="1">
      <c r="A10" s="148" t="s">
        <v>12</v>
      </c>
      <c r="B10" s="149"/>
      <c r="C10" s="150"/>
    </row>
    <row r="11" spans="1:5" ht="27.75" customHeight="1">
      <c r="A11" s="56" t="s">
        <v>15</v>
      </c>
      <c r="B11" s="57" t="s">
        <v>13</v>
      </c>
      <c r="C11" s="58" t="s">
        <v>14</v>
      </c>
    </row>
    <row r="12" spans="1:5" ht="34.5" customHeight="1">
      <c r="A12" s="76">
        <v>1</v>
      </c>
      <c r="B12" s="89" t="str">
        <f>'Kurja vas - nad cerkvijo'!B2:F2</f>
        <v>PREPLASTITEV VOZIŠČA - Cerkovina - Kurja vas (nad cerkvijo) (JP 502951) v dolžini cca 110 m</v>
      </c>
      <c r="C12" s="127">
        <f>'Kurja vas - nad cerkvijo'!F22</f>
        <v>0</v>
      </c>
      <c r="E12" s="77"/>
    </row>
    <row r="13" spans="1:5" ht="33" customHeight="1">
      <c r="A13" s="76">
        <v>2</v>
      </c>
      <c r="B13" s="89" t="str">
        <f>'Pot na Lahov grič'!B2:F2</f>
        <v>PREPLASTITEV VOZIŠČA - POT NA LAHOV GRIČ (JP 502871) v dolžini cca 200 m (posamezni odseki)</v>
      </c>
      <c r="C13" s="127">
        <f>'Pot na Lahov grič'!F21</f>
        <v>0</v>
      </c>
      <c r="E13" s="77"/>
    </row>
    <row r="14" spans="1:5" ht="29.25" customHeight="1">
      <c r="A14" s="76">
        <v>3</v>
      </c>
      <c r="B14" s="89" t="str">
        <f>'Pot v dol - Čebejevec'!B2:F2</f>
        <v>PREPLASTITEV VOZIŠČA POT V DOL - ČEBEJEVEC - ŽGAVC (JP 502881) v dolžini cca 50 m (posamezni odseki)</v>
      </c>
      <c r="C14" s="128">
        <f>'Pot v dol - Čebejevec'!F15</f>
        <v>0</v>
      </c>
      <c r="E14" s="77"/>
    </row>
    <row r="15" spans="1:5" ht="27.75" customHeight="1">
      <c r="A15" s="93">
        <v>4</v>
      </c>
      <c r="B15" s="94" t="s">
        <v>30</v>
      </c>
      <c r="C15" s="95">
        <f>((SUM(C12:C14)*0.1))</f>
        <v>0</v>
      </c>
      <c r="E15" s="77"/>
    </row>
    <row r="16" spans="1:5" ht="27" customHeight="1" thickBot="1">
      <c r="A16" s="90"/>
      <c r="B16" s="91" t="s">
        <v>16</v>
      </c>
      <c r="C16" s="92">
        <f>SUM(C12:C15)</f>
        <v>0</v>
      </c>
      <c r="E16" s="77"/>
    </row>
    <row r="19" spans="1:4" s="81" customFormat="1" ht="15.75">
      <c r="A19" s="79" t="s">
        <v>2</v>
      </c>
      <c r="B19" s="151" t="s">
        <v>48</v>
      </c>
      <c r="C19" s="151"/>
      <c r="D19" s="80"/>
    </row>
    <row r="20" spans="1:4" ht="15" thickBot="1"/>
    <row r="21" spans="1:4" ht="30.75" customHeight="1">
      <c r="A21" s="148" t="s">
        <v>12</v>
      </c>
      <c r="B21" s="149"/>
      <c r="C21" s="150"/>
    </row>
    <row r="22" spans="1:4" ht="26.25" customHeight="1">
      <c r="A22" s="56" t="s">
        <v>15</v>
      </c>
      <c r="B22" s="57" t="s">
        <v>13</v>
      </c>
      <c r="C22" s="58" t="s">
        <v>14</v>
      </c>
    </row>
    <row r="23" spans="1:4" s="123" customFormat="1" ht="44.25" customHeight="1">
      <c r="A23" s="117">
        <v>1</v>
      </c>
      <c r="B23" s="89" t="str">
        <f>'Hotel - Na starih Lazah'!B2:F2</f>
        <v>UREDITEV DELA CESTE  Hotel - Na starih Lazah (razširitev ceste, brežine, odb. ograja) - (Hotel - Na starih lazah JP 503101)</v>
      </c>
      <c r="C23" s="121">
        <f>'Hotel - Na starih Lazah'!F29</f>
        <v>0</v>
      </c>
      <c r="D23" s="122"/>
    </row>
    <row r="24" spans="1:4" ht="25.5" customHeight="1">
      <c r="A24" s="118">
        <v>2</v>
      </c>
      <c r="B24" s="94" t="s">
        <v>30</v>
      </c>
      <c r="C24" s="119">
        <f>((SUM(C23:C23)*0.1))</f>
        <v>0</v>
      </c>
    </row>
    <row r="25" spans="1:4" ht="24" customHeight="1" thickBot="1">
      <c r="A25" s="90"/>
      <c r="B25" s="91" t="s">
        <v>16</v>
      </c>
      <c r="C25" s="92">
        <f>SUM(C23:C24)</f>
        <v>0</v>
      </c>
    </row>
    <row r="27" spans="1:4" ht="15.75">
      <c r="A27" s="79" t="s">
        <v>2</v>
      </c>
      <c r="B27" s="151" t="s">
        <v>46</v>
      </c>
      <c r="C27" s="151"/>
    </row>
    <row r="28" spans="1:4" ht="15" thickBot="1"/>
    <row r="29" spans="1:4" ht="23.25" customHeight="1">
      <c r="A29" s="148" t="s">
        <v>12</v>
      </c>
      <c r="B29" s="149"/>
      <c r="C29" s="150"/>
    </row>
    <row r="30" spans="1:4" ht="30.75" customHeight="1">
      <c r="A30" s="56" t="s">
        <v>15</v>
      </c>
      <c r="B30" s="57" t="s">
        <v>13</v>
      </c>
      <c r="C30" s="58" t="s">
        <v>14</v>
      </c>
    </row>
    <row r="31" spans="1:4" ht="39" customHeight="1">
      <c r="A31" s="116">
        <v>1</v>
      </c>
      <c r="B31" s="96" t="str">
        <f>('Gozd-Lemovški grič'!B2:F2)</f>
        <v xml:space="preserve">PREPLASTITEV JAVNE POTI JP 502732 LEMOVŠKI GRIČ (1. odsek v dolžini 95 m, 2. odsek v dolžini 360 m) </v>
      </c>
      <c r="C31" s="120">
        <f>'Gozd-Lemovški grič'!F20</f>
        <v>0</v>
      </c>
    </row>
    <row r="32" spans="1:4" ht="24.75" customHeight="1">
      <c r="A32" s="118">
        <v>2</v>
      </c>
      <c r="B32" s="94" t="s">
        <v>30</v>
      </c>
      <c r="C32" s="119">
        <f>C31*0.1</f>
        <v>0</v>
      </c>
    </row>
    <row r="33" spans="1:3" ht="25.5" customHeight="1" thickBot="1">
      <c r="A33" s="124"/>
      <c r="B33" s="91" t="s">
        <v>16</v>
      </c>
      <c r="C33" s="92">
        <f>SUM(C31:C32)</f>
        <v>0</v>
      </c>
    </row>
    <row r="34" spans="1:3" ht="28.5" customHeight="1" thickBot="1"/>
    <row r="35" spans="1:3" ht="18">
      <c r="A35" s="86"/>
      <c r="B35" s="87" t="s">
        <v>16</v>
      </c>
      <c r="C35" s="88">
        <f>C16+C25+C33</f>
        <v>0</v>
      </c>
    </row>
    <row r="36" spans="1:3" ht="18">
      <c r="A36" s="82"/>
      <c r="B36" s="125" t="s">
        <v>1</v>
      </c>
      <c r="C36" s="126">
        <f>C35*0.22</f>
        <v>0</v>
      </c>
    </row>
    <row r="37" spans="1:3" ht="18.75" thickBot="1">
      <c r="A37" s="83"/>
      <c r="B37" s="84" t="s">
        <v>47</v>
      </c>
      <c r="C37" s="85">
        <f>C35+C36</f>
        <v>0</v>
      </c>
    </row>
    <row r="39" spans="1:3">
      <c r="C39" s="109"/>
    </row>
  </sheetData>
  <mergeCells count="6">
    <mergeCell ref="A29:C29"/>
    <mergeCell ref="B8:C8"/>
    <mergeCell ref="A10:C10"/>
    <mergeCell ref="B19:C19"/>
    <mergeCell ref="A21:C21"/>
    <mergeCell ref="B27:C27"/>
  </mergeCells>
  <pageMargins left="0.7" right="0.7" top="0.75" bottom="0.75" header="0.3" footer="0.3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48CB8-0882-45FB-AD36-544007789A52}">
  <dimension ref="A1:IV408"/>
  <sheetViews>
    <sheetView topLeftCell="A10" zoomScaleNormal="100" workbookViewId="0">
      <selection activeCell="E21" sqref="E21"/>
    </sheetView>
  </sheetViews>
  <sheetFormatPr defaultColWidth="10.33203125" defaultRowHeight="12.75"/>
  <cols>
    <col min="1" max="1" width="13.5" style="24" customWidth="1"/>
    <col min="2" max="2" width="44.33203125" style="16" customWidth="1"/>
    <col min="3" max="3" width="7.83203125" style="25" customWidth="1"/>
    <col min="4" max="4" width="10.83203125" style="26" customWidth="1"/>
    <col min="5" max="5" width="13.83203125" style="19" customWidth="1"/>
    <col min="6" max="6" width="14.1640625" style="20" customWidth="1"/>
    <col min="7" max="16384" width="10.33203125" style="2"/>
  </cols>
  <sheetData>
    <row r="1" spans="1:256" ht="12.75" customHeight="1">
      <c r="A1" s="3"/>
      <c r="B1" s="4"/>
      <c r="C1" s="5"/>
      <c r="D1" s="6"/>
      <c r="E1" s="7"/>
      <c r="F1" s="7"/>
    </row>
    <row r="2" spans="1:256" s="9" customFormat="1" ht="35.25" customHeight="1">
      <c r="A2" s="49" t="s">
        <v>2</v>
      </c>
      <c r="B2" s="152" t="s">
        <v>33</v>
      </c>
      <c r="C2" s="152"/>
      <c r="D2" s="152"/>
      <c r="E2" s="152"/>
      <c r="F2" s="152"/>
      <c r="I2" s="10"/>
    </row>
    <row r="3" spans="1:256" customFormat="1" ht="13.5" thickBot="1">
      <c r="A3" s="8"/>
      <c r="B3" s="12"/>
      <c r="C3" s="11"/>
      <c r="D3" s="13"/>
      <c r="E3" s="14"/>
      <c r="F3" s="14"/>
      <c r="I3" s="14"/>
    </row>
    <row r="4" spans="1:256" ht="24.95" customHeight="1" thickBot="1">
      <c r="A4" s="50" t="s">
        <v>9</v>
      </c>
      <c r="B4" s="51" t="s">
        <v>3</v>
      </c>
      <c r="C4" s="52" t="s">
        <v>4</v>
      </c>
      <c r="D4" s="52" t="s">
        <v>5</v>
      </c>
      <c r="E4" s="53" t="s">
        <v>6</v>
      </c>
      <c r="F4" s="54" t="s">
        <v>7</v>
      </c>
      <c r="G4" s="21"/>
    </row>
    <row r="5" spans="1:256" s="55" customFormat="1" ht="18.75" customHeight="1">
      <c r="A5" s="97" t="s">
        <v>37</v>
      </c>
      <c r="B5" s="59"/>
      <c r="C5" s="60"/>
      <c r="D5" s="65"/>
      <c r="E5" s="66"/>
      <c r="F5" s="67"/>
    </row>
    <row r="6" spans="1:256" s="55" customFormat="1" ht="57.6" customHeight="1">
      <c r="A6" s="64">
        <v>1</v>
      </c>
      <c r="B6" s="59" t="s">
        <v>34</v>
      </c>
      <c r="C6" s="60" t="s">
        <v>35</v>
      </c>
      <c r="D6" s="65">
        <v>3</v>
      </c>
      <c r="E6" s="66"/>
      <c r="F6" s="67">
        <f>D6*E6</f>
        <v>0</v>
      </c>
    </row>
    <row r="7" spans="1:256" s="55" customFormat="1" ht="64.150000000000006" customHeight="1">
      <c r="A7" s="64">
        <v>2</v>
      </c>
      <c r="B7" s="59" t="s">
        <v>36</v>
      </c>
      <c r="C7" s="60" t="s">
        <v>35</v>
      </c>
      <c r="D7" s="65">
        <v>1</v>
      </c>
      <c r="E7" s="66"/>
      <c r="F7" s="67">
        <f t="shared" ref="F7" si="0">D7*E7</f>
        <v>0</v>
      </c>
    </row>
    <row r="8" spans="1:256" s="55" customFormat="1" ht="21" customHeight="1">
      <c r="A8" s="97" t="s">
        <v>38</v>
      </c>
      <c r="B8" s="59"/>
      <c r="C8" s="60"/>
      <c r="D8" s="65"/>
      <c r="E8" s="66"/>
      <c r="F8" s="67"/>
    </row>
    <row r="9" spans="1:256" s="55" customFormat="1" ht="61.15" customHeight="1">
      <c r="A9" s="64">
        <v>3</v>
      </c>
      <c r="B9" s="59" t="s">
        <v>39</v>
      </c>
      <c r="C9" s="60" t="s">
        <v>24</v>
      </c>
      <c r="D9" s="65">
        <v>10</v>
      </c>
      <c r="E9" s="66"/>
      <c r="F9" s="67">
        <f t="shared" ref="F9:F21" si="1">D9*E9</f>
        <v>0</v>
      </c>
    </row>
    <row r="10" spans="1:256" s="55" customFormat="1" ht="48" customHeight="1">
      <c r="A10" s="64">
        <v>4</v>
      </c>
      <c r="B10" s="59" t="s">
        <v>40</v>
      </c>
      <c r="C10" s="60" t="s">
        <v>11</v>
      </c>
      <c r="D10" s="65">
        <v>12</v>
      </c>
      <c r="E10" s="66"/>
      <c r="F10" s="67">
        <f t="shared" si="1"/>
        <v>0</v>
      </c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  <c r="IS10" s="68"/>
      <c r="IT10" s="68"/>
      <c r="IU10" s="68"/>
      <c r="IV10" s="68"/>
    </row>
    <row r="11" spans="1:256" s="55" customFormat="1" ht="60" customHeight="1">
      <c r="A11" s="64">
        <v>5</v>
      </c>
      <c r="B11" s="59" t="s">
        <v>56</v>
      </c>
      <c r="C11" s="60" t="s">
        <v>0</v>
      </c>
      <c r="D11" s="65">
        <v>65</v>
      </c>
      <c r="E11" s="66"/>
      <c r="F11" s="67">
        <f t="shared" si="1"/>
        <v>0</v>
      </c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  <c r="IS11" s="68"/>
      <c r="IT11" s="68"/>
      <c r="IU11" s="68"/>
      <c r="IV11" s="68"/>
    </row>
    <row r="12" spans="1:256" s="55" customFormat="1" ht="50.25" customHeight="1">
      <c r="A12" s="64">
        <v>5</v>
      </c>
      <c r="B12" s="59" t="s">
        <v>55</v>
      </c>
      <c r="C12" s="60" t="s">
        <v>0</v>
      </c>
      <c r="D12" s="65">
        <v>10</v>
      </c>
      <c r="E12" s="66"/>
      <c r="F12" s="67">
        <f t="shared" ref="F12" si="2">D12*E12</f>
        <v>0</v>
      </c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  <c r="IS12" s="68"/>
      <c r="IT12" s="68"/>
      <c r="IU12" s="68"/>
      <c r="IV12" s="68"/>
    </row>
    <row r="13" spans="1:256" s="55" customFormat="1" ht="54" customHeight="1">
      <c r="A13" s="64">
        <v>5</v>
      </c>
      <c r="B13" s="59" t="s">
        <v>52</v>
      </c>
      <c r="C13" s="60" t="s">
        <v>24</v>
      </c>
      <c r="D13" s="65">
        <v>5</v>
      </c>
      <c r="E13" s="66"/>
      <c r="F13" s="67">
        <f t="shared" ref="F13:F14" si="3">D13*E13</f>
        <v>0</v>
      </c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  <c r="GB13" s="68"/>
      <c r="GC13" s="68"/>
      <c r="GD13" s="68"/>
      <c r="GE13" s="68"/>
      <c r="GF13" s="68"/>
      <c r="GG13" s="68"/>
      <c r="GH13" s="68"/>
      <c r="GI13" s="68"/>
      <c r="GJ13" s="68"/>
      <c r="GK13" s="68"/>
      <c r="GL13" s="68"/>
      <c r="GM13" s="68"/>
      <c r="GN13" s="68"/>
      <c r="GO13" s="68"/>
      <c r="GP13" s="68"/>
      <c r="GQ13" s="68"/>
      <c r="GR13" s="68"/>
      <c r="GS13" s="68"/>
      <c r="GT13" s="68"/>
      <c r="GU13" s="68"/>
      <c r="GV13" s="68"/>
      <c r="GW13" s="68"/>
      <c r="GX13" s="68"/>
      <c r="GY13" s="68"/>
      <c r="GZ13" s="68"/>
      <c r="HA13" s="68"/>
      <c r="HB13" s="68"/>
      <c r="HC13" s="68"/>
      <c r="HD13" s="68"/>
      <c r="HE13" s="68"/>
      <c r="HF13" s="68"/>
      <c r="HG13" s="68"/>
      <c r="HH13" s="68"/>
      <c r="HI13" s="68"/>
      <c r="HJ13" s="68"/>
      <c r="HK13" s="68"/>
      <c r="HL13" s="68"/>
      <c r="HM13" s="68"/>
      <c r="HN13" s="68"/>
      <c r="HO13" s="68"/>
      <c r="HP13" s="68"/>
      <c r="HQ13" s="68"/>
      <c r="HR13" s="68"/>
      <c r="HS13" s="68"/>
      <c r="HT13" s="68"/>
      <c r="HU13" s="68"/>
      <c r="HV13" s="68"/>
      <c r="HW13" s="68"/>
      <c r="HX13" s="68"/>
      <c r="HY13" s="68"/>
      <c r="HZ13" s="68"/>
      <c r="IA13" s="68"/>
      <c r="IB13" s="68"/>
      <c r="IC13" s="68"/>
      <c r="ID13" s="68"/>
      <c r="IE13" s="68"/>
      <c r="IF13" s="68"/>
      <c r="IG13" s="68"/>
      <c r="IH13" s="68"/>
      <c r="II13" s="68"/>
      <c r="IJ13" s="68"/>
      <c r="IK13" s="68"/>
      <c r="IL13" s="68"/>
      <c r="IM13" s="68"/>
      <c r="IN13" s="68"/>
      <c r="IO13" s="68"/>
      <c r="IP13" s="68"/>
      <c r="IQ13" s="68"/>
      <c r="IR13" s="68"/>
      <c r="IS13" s="68"/>
      <c r="IT13" s="68"/>
      <c r="IU13" s="68"/>
      <c r="IV13" s="68"/>
    </row>
    <row r="14" spans="1:256" ht="63.75" customHeight="1">
      <c r="A14" s="60">
        <v>7</v>
      </c>
      <c r="B14" s="59" t="s">
        <v>53</v>
      </c>
      <c r="C14" s="60" t="s">
        <v>24</v>
      </c>
      <c r="D14" s="61">
        <v>5</v>
      </c>
      <c r="E14" s="62"/>
      <c r="F14" s="67">
        <f t="shared" si="3"/>
        <v>0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s="55" customFormat="1" ht="48" customHeight="1">
      <c r="A15" s="64">
        <v>6</v>
      </c>
      <c r="B15" s="59" t="s">
        <v>54</v>
      </c>
      <c r="C15" s="60" t="s">
        <v>0</v>
      </c>
      <c r="D15" s="65">
        <v>310</v>
      </c>
      <c r="E15" s="66"/>
      <c r="F15" s="67">
        <f t="shared" si="1"/>
        <v>0</v>
      </c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68"/>
      <c r="GJ15" s="68"/>
      <c r="GK15" s="68"/>
      <c r="GL15" s="68"/>
      <c r="GM15" s="68"/>
      <c r="GN15" s="68"/>
      <c r="GO15" s="68"/>
      <c r="GP15" s="68"/>
      <c r="GQ15" s="68"/>
      <c r="GR15" s="68"/>
      <c r="GS15" s="68"/>
      <c r="GT15" s="68"/>
      <c r="GU15" s="68"/>
      <c r="GV15" s="68"/>
      <c r="GW15" s="68"/>
      <c r="GX15" s="68"/>
      <c r="GY15" s="68"/>
      <c r="GZ15" s="68"/>
      <c r="HA15" s="68"/>
      <c r="HB15" s="68"/>
      <c r="HC15" s="68"/>
      <c r="HD15" s="68"/>
      <c r="HE15" s="68"/>
      <c r="HF15" s="68"/>
      <c r="HG15" s="68"/>
      <c r="HH15" s="68"/>
      <c r="HI15" s="68"/>
      <c r="HJ15" s="68"/>
      <c r="HK15" s="68"/>
      <c r="HL15" s="68"/>
      <c r="HM15" s="68"/>
      <c r="HN15" s="68"/>
      <c r="HO15" s="68"/>
      <c r="HP15" s="68"/>
      <c r="HQ15" s="68"/>
      <c r="HR15" s="68"/>
      <c r="HS15" s="68"/>
      <c r="HT15" s="68"/>
      <c r="HU15" s="68"/>
      <c r="HV15" s="68"/>
      <c r="HW15" s="68"/>
      <c r="HX15" s="68"/>
      <c r="HY15" s="68"/>
      <c r="HZ15" s="68"/>
      <c r="IA15" s="68"/>
      <c r="IB15" s="68"/>
      <c r="IC15" s="68"/>
      <c r="ID15" s="68"/>
      <c r="IE15" s="68"/>
      <c r="IF15" s="68"/>
      <c r="IG15" s="68"/>
      <c r="IH15" s="68"/>
      <c r="II15" s="68"/>
      <c r="IJ15" s="68"/>
      <c r="IK15" s="68"/>
      <c r="IL15" s="68"/>
      <c r="IM15" s="68"/>
      <c r="IN15" s="68"/>
      <c r="IO15" s="68"/>
      <c r="IP15" s="68"/>
      <c r="IQ15" s="68"/>
      <c r="IR15" s="68"/>
      <c r="IS15" s="68"/>
      <c r="IT15" s="68"/>
      <c r="IU15" s="68"/>
      <c r="IV15" s="68"/>
    </row>
    <row r="16" spans="1:256" s="55" customFormat="1" ht="48" customHeight="1">
      <c r="A16" s="64">
        <v>7</v>
      </c>
      <c r="B16" s="59" t="s">
        <v>43</v>
      </c>
      <c r="C16" s="60" t="s">
        <v>0</v>
      </c>
      <c r="D16" s="65">
        <v>310</v>
      </c>
      <c r="E16" s="66"/>
      <c r="F16" s="67">
        <f t="shared" si="1"/>
        <v>0</v>
      </c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8"/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8"/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68"/>
      <c r="HI16" s="68"/>
      <c r="HJ16" s="68"/>
      <c r="HK16" s="68"/>
      <c r="HL16" s="68"/>
      <c r="HM16" s="68"/>
      <c r="HN16" s="68"/>
      <c r="HO16" s="68"/>
      <c r="HP16" s="68"/>
      <c r="HQ16" s="68"/>
      <c r="HR16" s="68"/>
      <c r="HS16" s="68"/>
      <c r="HT16" s="68"/>
      <c r="HU16" s="68"/>
      <c r="HV16" s="68"/>
      <c r="HW16" s="68"/>
      <c r="HX16" s="68"/>
      <c r="HY16" s="68"/>
      <c r="HZ16" s="68"/>
      <c r="IA16" s="68"/>
      <c r="IB16" s="68"/>
      <c r="IC16" s="68"/>
      <c r="ID16" s="68"/>
      <c r="IE16" s="68"/>
      <c r="IF16" s="68"/>
      <c r="IG16" s="68"/>
      <c r="IH16" s="68"/>
      <c r="II16" s="68"/>
      <c r="IJ16" s="68"/>
      <c r="IK16" s="68"/>
      <c r="IL16" s="68"/>
      <c r="IM16" s="68"/>
      <c r="IN16" s="68"/>
      <c r="IO16" s="68"/>
      <c r="IP16" s="68"/>
      <c r="IQ16" s="68"/>
      <c r="IR16" s="68"/>
      <c r="IS16" s="68"/>
      <c r="IT16" s="68"/>
      <c r="IU16" s="68"/>
      <c r="IV16" s="68"/>
    </row>
    <row r="17" spans="1:256" s="55" customFormat="1" ht="21.6" customHeight="1">
      <c r="A17" s="98" t="s">
        <v>44</v>
      </c>
      <c r="B17" s="68"/>
      <c r="C17" s="68"/>
      <c r="D17" s="68"/>
      <c r="E17" s="69"/>
      <c r="F17" s="67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  <c r="FZ17" s="68"/>
      <c r="GA17" s="68"/>
      <c r="GB17" s="68"/>
      <c r="GC17" s="68"/>
      <c r="GD17" s="68"/>
      <c r="GE17" s="68"/>
      <c r="GF17" s="68"/>
      <c r="GG17" s="68"/>
      <c r="GH17" s="68"/>
      <c r="GI17" s="68"/>
      <c r="GJ17" s="68"/>
      <c r="GK17" s="68"/>
      <c r="GL17" s="68"/>
      <c r="GM17" s="68"/>
      <c r="GN17" s="68"/>
      <c r="GO17" s="68"/>
      <c r="GP17" s="68"/>
      <c r="GQ17" s="68"/>
      <c r="GR17" s="68"/>
      <c r="GS17" s="68"/>
      <c r="GT17" s="68"/>
      <c r="GU17" s="68"/>
      <c r="GV17" s="68"/>
      <c r="GW17" s="68"/>
      <c r="GX17" s="68"/>
      <c r="GY17" s="68"/>
      <c r="GZ17" s="68"/>
      <c r="HA17" s="68"/>
      <c r="HB17" s="68"/>
      <c r="HC17" s="68"/>
      <c r="HD17" s="68"/>
      <c r="HE17" s="68"/>
      <c r="HF17" s="68"/>
      <c r="HG17" s="68"/>
      <c r="HH17" s="68"/>
      <c r="HI17" s="68"/>
      <c r="HJ17" s="68"/>
      <c r="HK17" s="68"/>
      <c r="HL17" s="68"/>
      <c r="HM17" s="68"/>
      <c r="HN17" s="68"/>
      <c r="HO17" s="68"/>
      <c r="HP17" s="68"/>
      <c r="HQ17" s="68"/>
      <c r="HR17" s="68"/>
      <c r="HS17" s="68"/>
      <c r="HT17" s="68"/>
      <c r="HU17" s="68"/>
      <c r="HV17" s="68"/>
      <c r="HW17" s="68"/>
      <c r="HX17" s="68"/>
      <c r="HY17" s="68"/>
      <c r="HZ17" s="68"/>
      <c r="IA17" s="68"/>
      <c r="IB17" s="68"/>
      <c r="IC17" s="68"/>
      <c r="ID17" s="68"/>
      <c r="IE17" s="68"/>
      <c r="IF17" s="68"/>
      <c r="IG17" s="68"/>
      <c r="IH17" s="68"/>
      <c r="II17" s="68"/>
      <c r="IJ17" s="68"/>
      <c r="IK17" s="68"/>
      <c r="IL17" s="68"/>
      <c r="IM17" s="68"/>
      <c r="IN17" s="68"/>
      <c r="IO17" s="68"/>
      <c r="IP17" s="68"/>
      <c r="IQ17" s="68"/>
      <c r="IR17" s="68"/>
      <c r="IS17" s="68"/>
      <c r="IT17" s="68"/>
      <c r="IU17" s="68"/>
      <c r="IV17" s="68"/>
    </row>
    <row r="18" spans="1:256" s="55" customFormat="1" ht="48.75" customHeight="1">
      <c r="A18" s="60">
        <v>8</v>
      </c>
      <c r="B18" s="59" t="s">
        <v>59</v>
      </c>
      <c r="C18" s="60" t="s">
        <v>17</v>
      </c>
      <c r="D18" s="61">
        <v>38</v>
      </c>
      <c r="E18" s="66"/>
      <c r="F18" s="67">
        <f t="shared" si="1"/>
        <v>0</v>
      </c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/>
      <c r="EY18" s="68"/>
      <c r="EZ18" s="68"/>
      <c r="FA18" s="68"/>
      <c r="FB18" s="68"/>
      <c r="FC18" s="68"/>
      <c r="FD18" s="68"/>
      <c r="FE18" s="68"/>
      <c r="FF18" s="68"/>
      <c r="FG18" s="68"/>
      <c r="FH18" s="68"/>
      <c r="FI18" s="68"/>
      <c r="FJ18" s="68"/>
      <c r="FK18" s="68"/>
      <c r="FL18" s="68"/>
      <c r="FM18" s="68"/>
      <c r="FN18" s="68"/>
      <c r="FO18" s="68"/>
      <c r="FP18" s="68"/>
      <c r="FQ18" s="68"/>
      <c r="FR18" s="68"/>
      <c r="FS18" s="68"/>
      <c r="FT18" s="68"/>
      <c r="FU18" s="68"/>
      <c r="FV18" s="68"/>
      <c r="FW18" s="68"/>
      <c r="FX18" s="68"/>
      <c r="FY18" s="68"/>
      <c r="FZ18" s="68"/>
      <c r="GA18" s="68"/>
      <c r="GB18" s="68"/>
      <c r="GC18" s="68"/>
      <c r="GD18" s="68"/>
      <c r="GE18" s="68"/>
      <c r="GF18" s="68"/>
      <c r="GG18" s="68"/>
      <c r="GH18" s="68"/>
      <c r="GI18" s="68"/>
      <c r="GJ18" s="68"/>
      <c r="GK18" s="68"/>
      <c r="GL18" s="68"/>
      <c r="GM18" s="68"/>
      <c r="GN18" s="68"/>
      <c r="GO18" s="68"/>
      <c r="GP18" s="68"/>
      <c r="GQ18" s="68"/>
      <c r="GR18" s="68"/>
      <c r="GS18" s="68"/>
      <c r="GT18" s="68"/>
      <c r="GU18" s="68"/>
      <c r="GV18" s="68"/>
      <c r="GW18" s="68"/>
      <c r="GX18" s="68"/>
      <c r="GY18" s="68"/>
      <c r="GZ18" s="68"/>
      <c r="HA18" s="68"/>
      <c r="HB18" s="68"/>
      <c r="HC18" s="68"/>
      <c r="HD18" s="68"/>
      <c r="HE18" s="68"/>
      <c r="HF18" s="68"/>
      <c r="HG18" s="68"/>
      <c r="HH18" s="68"/>
      <c r="HI18" s="68"/>
      <c r="HJ18" s="68"/>
      <c r="HK18" s="68"/>
      <c r="HL18" s="68"/>
      <c r="HM18" s="68"/>
      <c r="HN18" s="68"/>
      <c r="HO18" s="68"/>
      <c r="HP18" s="68"/>
      <c r="HQ18" s="68"/>
      <c r="HR18" s="68"/>
      <c r="HS18" s="68"/>
      <c r="HT18" s="68"/>
      <c r="HU18" s="68"/>
      <c r="HV18" s="68"/>
      <c r="HW18" s="68"/>
      <c r="HX18" s="68"/>
      <c r="HY18" s="68"/>
      <c r="HZ18" s="68"/>
      <c r="IA18" s="68"/>
      <c r="IB18" s="68"/>
      <c r="IC18" s="68"/>
      <c r="ID18" s="68"/>
      <c r="IE18" s="68"/>
      <c r="IF18" s="68"/>
      <c r="IG18" s="68"/>
      <c r="IH18" s="68"/>
      <c r="II18" s="68"/>
      <c r="IJ18" s="68"/>
      <c r="IK18" s="68"/>
      <c r="IL18" s="68"/>
      <c r="IM18" s="68"/>
      <c r="IN18" s="68"/>
      <c r="IO18" s="68"/>
      <c r="IP18" s="68"/>
      <c r="IQ18" s="68"/>
      <c r="IR18" s="68"/>
      <c r="IS18" s="68"/>
      <c r="IT18" s="68"/>
      <c r="IU18" s="68"/>
      <c r="IV18" s="68"/>
    </row>
    <row r="19" spans="1:256" s="55" customFormat="1" ht="51.75" customHeight="1">
      <c r="A19" s="60">
        <v>9</v>
      </c>
      <c r="B19" s="59" t="s">
        <v>60</v>
      </c>
      <c r="C19" s="60" t="s">
        <v>0</v>
      </c>
      <c r="D19" s="65">
        <v>350</v>
      </c>
      <c r="E19" s="66"/>
      <c r="F19" s="67">
        <f t="shared" si="1"/>
        <v>0</v>
      </c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68"/>
      <c r="CZ19" s="68"/>
      <c r="DA19" s="68"/>
      <c r="DB19" s="68"/>
      <c r="DC19" s="68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68"/>
      <c r="DT19" s="68"/>
      <c r="DU19" s="68"/>
      <c r="DV19" s="68"/>
      <c r="DW19" s="68"/>
      <c r="DX19" s="68"/>
      <c r="DY19" s="68"/>
      <c r="DZ19" s="68"/>
      <c r="EA19" s="68"/>
      <c r="EB19" s="68"/>
      <c r="EC19" s="68"/>
      <c r="ED19" s="68"/>
      <c r="EE19" s="68"/>
      <c r="EF19" s="68"/>
      <c r="EG19" s="68"/>
      <c r="EH19" s="68"/>
      <c r="EI19" s="68"/>
      <c r="EJ19" s="68"/>
      <c r="EK19" s="68"/>
      <c r="EL19" s="68"/>
      <c r="EM19" s="68"/>
      <c r="EN19" s="68"/>
      <c r="EO19" s="68"/>
      <c r="EP19" s="68"/>
      <c r="EQ19" s="68"/>
      <c r="ER19" s="68"/>
      <c r="ES19" s="68"/>
      <c r="ET19" s="68"/>
      <c r="EU19" s="68"/>
      <c r="EV19" s="68"/>
      <c r="EW19" s="68"/>
      <c r="EX19" s="68"/>
      <c r="EY19" s="68"/>
      <c r="EZ19" s="68"/>
      <c r="FA19" s="68"/>
      <c r="FB19" s="68"/>
      <c r="FC19" s="68"/>
      <c r="FD19" s="68"/>
      <c r="FE19" s="68"/>
      <c r="FF19" s="68"/>
      <c r="FG19" s="68"/>
      <c r="FH19" s="68"/>
      <c r="FI19" s="68"/>
      <c r="FJ19" s="68"/>
      <c r="FK19" s="68"/>
      <c r="FL19" s="68"/>
      <c r="FM19" s="68"/>
      <c r="FN19" s="68"/>
      <c r="FO19" s="68"/>
      <c r="FP19" s="68"/>
      <c r="FQ19" s="68"/>
      <c r="FR19" s="68"/>
      <c r="FS19" s="68"/>
      <c r="FT19" s="68"/>
      <c r="FU19" s="68"/>
      <c r="FV19" s="68"/>
      <c r="FW19" s="68"/>
      <c r="FX19" s="68"/>
      <c r="FY19" s="68"/>
      <c r="FZ19" s="68"/>
      <c r="GA19" s="68"/>
      <c r="GB19" s="68"/>
      <c r="GC19" s="68"/>
      <c r="GD19" s="68"/>
      <c r="GE19" s="68"/>
      <c r="GF19" s="68"/>
      <c r="GG19" s="68"/>
      <c r="GH19" s="68"/>
      <c r="GI19" s="68"/>
      <c r="GJ19" s="68"/>
      <c r="GK19" s="68"/>
      <c r="GL19" s="68"/>
      <c r="GM19" s="68"/>
      <c r="GN19" s="68"/>
      <c r="GO19" s="68"/>
      <c r="GP19" s="68"/>
      <c r="GQ19" s="68"/>
      <c r="GR19" s="68"/>
      <c r="GS19" s="68"/>
      <c r="GT19" s="68"/>
      <c r="GU19" s="68"/>
      <c r="GV19" s="68"/>
      <c r="GW19" s="68"/>
      <c r="GX19" s="68"/>
      <c r="GY19" s="68"/>
      <c r="GZ19" s="68"/>
      <c r="HA19" s="68"/>
      <c r="HB19" s="68"/>
      <c r="HC19" s="68"/>
      <c r="HD19" s="68"/>
      <c r="HE19" s="68"/>
      <c r="HF19" s="68"/>
      <c r="HG19" s="68"/>
      <c r="HH19" s="68"/>
      <c r="HI19" s="68"/>
      <c r="HJ19" s="68"/>
      <c r="HK19" s="68"/>
      <c r="HL19" s="68"/>
      <c r="HM19" s="68"/>
      <c r="HN19" s="68"/>
      <c r="HO19" s="68"/>
      <c r="HP19" s="68"/>
      <c r="HQ19" s="68"/>
      <c r="HR19" s="68"/>
      <c r="HS19" s="68"/>
      <c r="HT19" s="68"/>
      <c r="HU19" s="68"/>
      <c r="HV19" s="68"/>
      <c r="HW19" s="68"/>
      <c r="HX19" s="68"/>
      <c r="HY19" s="68"/>
      <c r="HZ19" s="68"/>
      <c r="IA19" s="68"/>
      <c r="IB19" s="68"/>
      <c r="IC19" s="68"/>
      <c r="ID19" s="68"/>
      <c r="IE19" s="68"/>
      <c r="IF19" s="68"/>
      <c r="IG19" s="68"/>
      <c r="IH19" s="68"/>
      <c r="II19" s="68"/>
      <c r="IJ19" s="68"/>
      <c r="IK19" s="68"/>
      <c r="IL19" s="68"/>
      <c r="IM19" s="68"/>
      <c r="IN19" s="68"/>
      <c r="IO19" s="68"/>
      <c r="IP19" s="68"/>
      <c r="IQ19" s="68"/>
      <c r="IR19" s="68"/>
      <c r="IS19" s="68"/>
      <c r="IT19" s="68"/>
      <c r="IU19" s="68"/>
      <c r="IV19" s="68"/>
    </row>
    <row r="20" spans="1:256" s="55" customFormat="1" ht="51.75" customHeight="1">
      <c r="A20" s="60">
        <v>10</v>
      </c>
      <c r="B20" s="59" t="s">
        <v>18</v>
      </c>
      <c r="C20" s="60" t="s">
        <v>11</v>
      </c>
      <c r="D20" s="65">
        <v>12</v>
      </c>
      <c r="E20" s="66"/>
      <c r="F20" s="67">
        <f t="shared" si="1"/>
        <v>0</v>
      </c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8"/>
      <c r="CH20" s="68"/>
      <c r="CI20" s="68"/>
      <c r="CJ20" s="68"/>
      <c r="CK20" s="68"/>
      <c r="CL20" s="68"/>
      <c r="CM20" s="68"/>
      <c r="CN20" s="68"/>
      <c r="CO20" s="68"/>
      <c r="CP20" s="68"/>
      <c r="CQ20" s="68"/>
      <c r="CR20" s="68"/>
      <c r="CS20" s="68"/>
      <c r="CT20" s="68"/>
      <c r="CU20" s="68"/>
      <c r="CV20" s="68"/>
      <c r="CW20" s="68"/>
      <c r="CX20" s="68"/>
      <c r="CY20" s="68"/>
      <c r="CZ20" s="68"/>
      <c r="DA20" s="68"/>
      <c r="DB20" s="68"/>
      <c r="DC20" s="68"/>
      <c r="DD20" s="68"/>
      <c r="DE20" s="68"/>
      <c r="DF20" s="68"/>
      <c r="DG20" s="68"/>
      <c r="DH20" s="68"/>
      <c r="DI20" s="68"/>
      <c r="DJ20" s="68"/>
      <c r="DK20" s="68"/>
      <c r="DL20" s="68"/>
      <c r="DM20" s="68"/>
      <c r="DN20" s="68"/>
      <c r="DO20" s="68"/>
      <c r="DP20" s="68"/>
      <c r="DQ20" s="68"/>
      <c r="DR20" s="68"/>
      <c r="DS20" s="68"/>
      <c r="DT20" s="68"/>
      <c r="DU20" s="68"/>
      <c r="DV20" s="68"/>
      <c r="DW20" s="68"/>
      <c r="DX20" s="68"/>
      <c r="DY20" s="68"/>
      <c r="DZ20" s="68"/>
      <c r="EA20" s="68"/>
      <c r="EB20" s="68"/>
      <c r="EC20" s="68"/>
      <c r="ED20" s="68"/>
      <c r="EE20" s="68"/>
      <c r="EF20" s="68"/>
      <c r="EG20" s="68"/>
      <c r="EH20" s="68"/>
      <c r="EI20" s="68"/>
      <c r="EJ20" s="68"/>
      <c r="EK20" s="68"/>
      <c r="EL20" s="68"/>
      <c r="EM20" s="68"/>
      <c r="EN20" s="68"/>
      <c r="EO20" s="68"/>
      <c r="EP20" s="68"/>
      <c r="EQ20" s="68"/>
      <c r="ER20" s="68"/>
      <c r="ES20" s="68"/>
      <c r="ET20" s="68"/>
      <c r="EU20" s="68"/>
      <c r="EV20" s="68"/>
      <c r="EW20" s="68"/>
      <c r="EX20" s="68"/>
      <c r="EY20" s="68"/>
      <c r="EZ20" s="68"/>
      <c r="FA20" s="68"/>
      <c r="FB20" s="68"/>
      <c r="FC20" s="68"/>
      <c r="FD20" s="68"/>
      <c r="FE20" s="68"/>
      <c r="FF20" s="68"/>
      <c r="FG20" s="68"/>
      <c r="FH20" s="68"/>
      <c r="FI20" s="68"/>
      <c r="FJ20" s="68"/>
      <c r="FK20" s="68"/>
      <c r="FL20" s="68"/>
      <c r="FM20" s="68"/>
      <c r="FN20" s="68"/>
      <c r="FO20" s="68"/>
      <c r="FP20" s="68"/>
      <c r="FQ20" s="68"/>
      <c r="FR20" s="68"/>
      <c r="FS20" s="68"/>
      <c r="FT20" s="68"/>
      <c r="FU20" s="68"/>
      <c r="FV20" s="68"/>
      <c r="FW20" s="68"/>
      <c r="FX20" s="68"/>
      <c r="FY20" s="68"/>
      <c r="FZ20" s="68"/>
      <c r="GA20" s="68"/>
      <c r="GB20" s="68"/>
      <c r="GC20" s="68"/>
      <c r="GD20" s="68"/>
      <c r="GE20" s="68"/>
      <c r="GF20" s="68"/>
      <c r="GG20" s="68"/>
      <c r="GH20" s="68"/>
      <c r="GI20" s="68"/>
      <c r="GJ20" s="68"/>
      <c r="GK20" s="68"/>
      <c r="GL20" s="68"/>
      <c r="GM20" s="68"/>
      <c r="GN20" s="68"/>
      <c r="GO20" s="68"/>
      <c r="GP20" s="68"/>
      <c r="GQ20" s="68"/>
      <c r="GR20" s="68"/>
      <c r="GS20" s="68"/>
      <c r="GT20" s="68"/>
      <c r="GU20" s="68"/>
      <c r="GV20" s="68"/>
      <c r="GW20" s="68"/>
      <c r="GX20" s="68"/>
      <c r="GY20" s="68"/>
      <c r="GZ20" s="68"/>
      <c r="HA20" s="68"/>
      <c r="HB20" s="68"/>
      <c r="HC20" s="68"/>
      <c r="HD20" s="68"/>
      <c r="HE20" s="68"/>
      <c r="HF20" s="68"/>
      <c r="HG20" s="68"/>
      <c r="HH20" s="68"/>
      <c r="HI20" s="68"/>
      <c r="HJ20" s="68"/>
      <c r="HK20" s="68"/>
      <c r="HL20" s="68"/>
      <c r="HM20" s="68"/>
      <c r="HN20" s="68"/>
      <c r="HO20" s="68"/>
      <c r="HP20" s="68"/>
      <c r="HQ20" s="68"/>
      <c r="HR20" s="68"/>
      <c r="HS20" s="68"/>
      <c r="HT20" s="68"/>
      <c r="HU20" s="68"/>
      <c r="HV20" s="68"/>
      <c r="HW20" s="68"/>
      <c r="HX20" s="68"/>
      <c r="HY20" s="68"/>
      <c r="HZ20" s="68"/>
      <c r="IA20" s="68"/>
      <c r="IB20" s="68"/>
      <c r="IC20" s="68"/>
      <c r="ID20" s="68"/>
      <c r="IE20" s="68"/>
      <c r="IF20" s="68"/>
      <c r="IG20" s="68"/>
      <c r="IH20" s="68"/>
      <c r="II20" s="68"/>
      <c r="IJ20" s="68"/>
      <c r="IK20" s="68"/>
      <c r="IL20" s="68"/>
      <c r="IM20" s="68"/>
      <c r="IN20" s="68"/>
      <c r="IO20" s="68"/>
      <c r="IP20" s="68"/>
      <c r="IQ20" s="68"/>
      <c r="IR20" s="68"/>
      <c r="IS20" s="68"/>
      <c r="IT20" s="68"/>
      <c r="IU20" s="68"/>
      <c r="IV20" s="68"/>
    </row>
    <row r="21" spans="1:256" s="55" customFormat="1" ht="54" customHeight="1">
      <c r="A21" s="70">
        <v>11</v>
      </c>
      <c r="B21" s="71" t="s">
        <v>57</v>
      </c>
      <c r="C21" s="70" t="s">
        <v>24</v>
      </c>
      <c r="D21" s="72">
        <v>12</v>
      </c>
      <c r="E21" s="73"/>
      <c r="F21" s="74">
        <f t="shared" si="1"/>
        <v>0</v>
      </c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  <c r="CD21" s="68"/>
      <c r="CE21" s="68"/>
      <c r="CF21" s="68"/>
      <c r="CG21" s="68"/>
      <c r="CH21" s="68"/>
      <c r="CI21" s="68"/>
      <c r="CJ21" s="68"/>
      <c r="CK21" s="68"/>
      <c r="CL21" s="68"/>
      <c r="CM21" s="68"/>
      <c r="CN21" s="68"/>
      <c r="CO21" s="68"/>
      <c r="CP21" s="68"/>
      <c r="CQ21" s="68"/>
      <c r="CR21" s="68"/>
      <c r="CS21" s="68"/>
      <c r="CT21" s="68"/>
      <c r="CU21" s="68"/>
      <c r="CV21" s="68"/>
      <c r="CW21" s="68"/>
      <c r="CX21" s="68"/>
      <c r="CY21" s="68"/>
      <c r="CZ21" s="68"/>
      <c r="DA21" s="68"/>
      <c r="DB21" s="68"/>
      <c r="DC21" s="68"/>
      <c r="DD21" s="68"/>
      <c r="DE21" s="68"/>
      <c r="DF21" s="68"/>
      <c r="DG21" s="68"/>
      <c r="DH21" s="68"/>
      <c r="DI21" s="68"/>
      <c r="DJ21" s="68"/>
      <c r="DK21" s="68"/>
      <c r="DL21" s="68"/>
      <c r="DM21" s="68"/>
      <c r="DN21" s="68"/>
      <c r="DO21" s="68"/>
      <c r="DP21" s="68"/>
      <c r="DQ21" s="68"/>
      <c r="DR21" s="68"/>
      <c r="DS21" s="68"/>
      <c r="DT21" s="68"/>
      <c r="DU21" s="68"/>
      <c r="DV21" s="68"/>
      <c r="DW21" s="68"/>
      <c r="DX21" s="68"/>
      <c r="DY21" s="68"/>
      <c r="DZ21" s="68"/>
      <c r="EA21" s="68"/>
      <c r="EB21" s="68"/>
      <c r="EC21" s="68"/>
      <c r="ED21" s="68"/>
      <c r="EE21" s="68"/>
      <c r="EF21" s="68"/>
      <c r="EG21" s="68"/>
      <c r="EH21" s="68"/>
      <c r="EI21" s="68"/>
      <c r="EJ21" s="68"/>
      <c r="EK21" s="68"/>
      <c r="EL21" s="68"/>
      <c r="EM21" s="68"/>
      <c r="EN21" s="68"/>
      <c r="EO21" s="68"/>
      <c r="EP21" s="68"/>
      <c r="EQ21" s="68"/>
      <c r="ER21" s="68"/>
      <c r="ES21" s="68"/>
      <c r="ET21" s="68"/>
      <c r="EU21" s="68"/>
      <c r="EV21" s="68"/>
      <c r="EW21" s="68"/>
      <c r="EX21" s="68"/>
      <c r="EY21" s="68"/>
      <c r="EZ21" s="68"/>
      <c r="FA21" s="68"/>
      <c r="FB21" s="68"/>
      <c r="FC21" s="68"/>
      <c r="FD21" s="68"/>
      <c r="FE21" s="68"/>
      <c r="FF21" s="68"/>
      <c r="FG21" s="68"/>
      <c r="FH21" s="68"/>
      <c r="FI21" s="68"/>
      <c r="FJ21" s="68"/>
      <c r="FK21" s="68"/>
      <c r="FL21" s="68"/>
      <c r="FM21" s="68"/>
      <c r="FN21" s="68"/>
      <c r="FO21" s="68"/>
      <c r="FP21" s="68"/>
      <c r="FQ21" s="68"/>
      <c r="FR21" s="68"/>
      <c r="FS21" s="68"/>
      <c r="FT21" s="68"/>
      <c r="FU21" s="68"/>
      <c r="FV21" s="68"/>
      <c r="FW21" s="68"/>
      <c r="FX21" s="68"/>
      <c r="FY21" s="68"/>
      <c r="FZ21" s="68"/>
      <c r="GA21" s="68"/>
      <c r="GB21" s="68"/>
      <c r="GC21" s="68"/>
      <c r="GD21" s="68"/>
      <c r="GE21" s="68"/>
      <c r="GF21" s="68"/>
      <c r="GG21" s="68"/>
      <c r="GH21" s="68"/>
      <c r="GI21" s="68"/>
      <c r="GJ21" s="68"/>
      <c r="GK21" s="68"/>
      <c r="GL21" s="68"/>
      <c r="GM21" s="68"/>
      <c r="GN21" s="68"/>
      <c r="GO21" s="68"/>
      <c r="GP21" s="68"/>
      <c r="GQ21" s="68"/>
      <c r="GR21" s="68"/>
      <c r="GS21" s="68"/>
      <c r="GT21" s="68"/>
      <c r="GU21" s="68"/>
      <c r="GV21" s="68"/>
      <c r="GW21" s="68"/>
      <c r="GX21" s="68"/>
      <c r="GY21" s="68"/>
      <c r="GZ21" s="68"/>
      <c r="HA21" s="68"/>
      <c r="HB21" s="68"/>
      <c r="HC21" s="68"/>
      <c r="HD21" s="68"/>
      <c r="HE21" s="68"/>
      <c r="HF21" s="68"/>
      <c r="HG21" s="68"/>
      <c r="HH21" s="68"/>
      <c r="HI21" s="68"/>
      <c r="HJ21" s="68"/>
      <c r="HK21" s="68"/>
      <c r="HL21" s="68"/>
      <c r="HM21" s="68"/>
      <c r="HN21" s="68"/>
      <c r="HO21" s="68"/>
      <c r="HP21" s="68"/>
      <c r="HQ21" s="68"/>
      <c r="HR21" s="68"/>
      <c r="HS21" s="68"/>
      <c r="HT21" s="68"/>
      <c r="HU21" s="68"/>
      <c r="HV21" s="68"/>
      <c r="HW21" s="68"/>
      <c r="HX21" s="68"/>
      <c r="HY21" s="68"/>
      <c r="HZ21" s="68"/>
      <c r="IA21" s="68"/>
      <c r="IB21" s="68"/>
      <c r="IC21" s="68"/>
      <c r="ID21" s="68"/>
      <c r="IE21" s="68"/>
      <c r="IF21" s="68"/>
      <c r="IG21" s="68"/>
      <c r="IH21" s="68"/>
      <c r="II21" s="68"/>
      <c r="IJ21" s="68"/>
      <c r="IK21" s="68"/>
      <c r="IL21" s="68"/>
      <c r="IM21" s="68"/>
      <c r="IN21" s="68"/>
      <c r="IO21" s="68"/>
      <c r="IP21" s="68"/>
      <c r="IQ21" s="68"/>
      <c r="IR21" s="68"/>
      <c r="IS21" s="68"/>
      <c r="IT21" s="68"/>
      <c r="IU21" s="68"/>
      <c r="IV21" s="68"/>
    </row>
    <row r="22" spans="1:256" s="55" customFormat="1" ht="18" customHeight="1">
      <c r="A22" s="99"/>
      <c r="B22" s="100" t="s">
        <v>8</v>
      </c>
      <c r="C22" s="101"/>
      <c r="D22" s="102"/>
      <c r="E22" s="103"/>
      <c r="F22" s="104">
        <f>SUM(F5:F21)</f>
        <v>0</v>
      </c>
    </row>
    <row r="23" spans="1:256" s="55" customFormat="1" ht="16.5" customHeight="1">
      <c r="A23" s="99"/>
      <c r="B23" s="105" t="s">
        <v>1</v>
      </c>
      <c r="C23" s="106"/>
      <c r="D23" s="107"/>
      <c r="E23" s="108"/>
      <c r="F23" s="109">
        <f>F22*0.22</f>
        <v>0</v>
      </c>
    </row>
    <row r="24" spans="1:256" s="55" customFormat="1" ht="22.5" customHeight="1">
      <c r="A24" s="99"/>
      <c r="B24" s="110" t="s">
        <v>10</v>
      </c>
      <c r="C24" s="111"/>
      <c r="D24" s="112"/>
      <c r="E24" s="113"/>
      <c r="F24" s="114">
        <f>F22+F23</f>
        <v>0</v>
      </c>
    </row>
    <row r="26" spans="1:256">
      <c r="A26" s="38"/>
      <c r="B26" s="39"/>
      <c r="C26" s="40"/>
      <c r="D26" s="41"/>
      <c r="E26" s="42"/>
      <c r="F26" s="43"/>
      <c r="G26" s="44"/>
      <c r="H26" s="44"/>
      <c r="I26" s="44"/>
      <c r="J26" s="44"/>
      <c r="K26" s="44"/>
      <c r="L26" s="44"/>
      <c r="M26" s="44"/>
    </row>
    <row r="27" spans="1:256">
      <c r="A27" s="38"/>
      <c r="B27" s="39"/>
      <c r="C27" s="40"/>
      <c r="D27" s="41"/>
      <c r="E27" s="42"/>
      <c r="F27" s="43"/>
      <c r="G27" s="44"/>
      <c r="H27" s="44"/>
      <c r="I27" s="44"/>
      <c r="J27" s="44"/>
      <c r="K27" s="44"/>
      <c r="L27" s="44"/>
      <c r="M27" s="44"/>
    </row>
    <row r="28" spans="1:256">
      <c r="A28" s="38"/>
      <c r="B28" s="39"/>
      <c r="C28" s="40"/>
      <c r="D28" s="41"/>
      <c r="E28" s="42"/>
      <c r="F28" s="43"/>
      <c r="G28" s="44"/>
      <c r="H28" s="44"/>
      <c r="I28" s="44"/>
      <c r="J28" s="44"/>
      <c r="K28" s="44"/>
      <c r="L28" s="44"/>
      <c r="M28" s="44"/>
    </row>
    <row r="29" spans="1:256">
      <c r="A29" s="38"/>
      <c r="B29" s="39"/>
      <c r="C29" s="40"/>
      <c r="D29" s="41"/>
      <c r="E29" s="42"/>
      <c r="F29" s="43"/>
      <c r="G29" s="44"/>
      <c r="H29" s="44"/>
      <c r="I29" s="44"/>
      <c r="J29" s="44"/>
      <c r="K29" s="44"/>
      <c r="L29" s="44"/>
      <c r="M29" s="44"/>
    </row>
    <row r="30" spans="1:256">
      <c r="A30" s="38"/>
      <c r="B30" s="39"/>
      <c r="C30" s="40"/>
      <c r="D30" s="41"/>
      <c r="E30" s="42"/>
      <c r="F30" s="43"/>
      <c r="G30" s="44"/>
      <c r="H30" s="44"/>
      <c r="I30" s="44"/>
      <c r="J30" s="44"/>
      <c r="K30" s="44"/>
      <c r="L30" s="44"/>
      <c r="M30" s="44"/>
    </row>
    <row r="31" spans="1:256">
      <c r="A31" s="38"/>
      <c r="B31" s="39"/>
      <c r="C31" s="40"/>
      <c r="D31" s="41"/>
      <c r="E31" s="42"/>
      <c r="F31" s="43"/>
      <c r="G31" s="44"/>
      <c r="H31" s="44"/>
      <c r="I31" s="44"/>
      <c r="J31" s="44"/>
      <c r="K31" s="44"/>
      <c r="L31" s="44"/>
      <c r="M31" s="44"/>
    </row>
    <row r="32" spans="1:256">
      <c r="A32" s="38"/>
      <c r="B32" s="39"/>
      <c r="C32" s="40"/>
      <c r="D32" s="41"/>
      <c r="E32" s="42"/>
      <c r="F32" s="43"/>
      <c r="G32" s="44"/>
      <c r="H32" s="44"/>
      <c r="I32" s="44"/>
      <c r="J32" s="44"/>
      <c r="K32" s="44"/>
      <c r="L32" s="44"/>
      <c r="M32" s="44"/>
    </row>
    <row r="33" spans="1:13">
      <c r="A33" s="38"/>
      <c r="B33" s="39"/>
      <c r="C33" s="40"/>
      <c r="D33" s="41"/>
      <c r="E33" s="42"/>
      <c r="F33" s="43"/>
      <c r="G33" s="44"/>
      <c r="H33" s="44"/>
      <c r="I33" s="44"/>
      <c r="J33" s="44"/>
      <c r="K33" s="44"/>
      <c r="L33" s="44"/>
      <c r="M33" s="44"/>
    </row>
    <row r="34" spans="1:13">
      <c r="A34" s="38"/>
      <c r="B34" s="39"/>
      <c r="C34" s="40"/>
      <c r="D34" s="41"/>
      <c r="E34" s="42"/>
      <c r="F34" s="43"/>
      <c r="G34" s="44"/>
      <c r="H34" s="44"/>
      <c r="I34" s="44"/>
      <c r="J34" s="44"/>
      <c r="K34" s="44"/>
      <c r="L34" s="44"/>
      <c r="M34" s="44"/>
    </row>
    <row r="35" spans="1:13">
      <c r="A35" s="38"/>
      <c r="B35" s="39"/>
      <c r="C35" s="40"/>
      <c r="D35" s="41"/>
      <c r="E35" s="42"/>
      <c r="F35" s="43"/>
      <c r="G35" s="44"/>
      <c r="H35" s="44"/>
      <c r="I35" s="44"/>
      <c r="J35" s="44"/>
      <c r="K35" s="44"/>
      <c r="L35" s="44"/>
      <c r="M35" s="44"/>
    </row>
    <row r="36" spans="1:13">
      <c r="A36" s="38"/>
      <c r="B36" s="39"/>
      <c r="C36" s="40"/>
      <c r="D36" s="41"/>
      <c r="E36" s="42"/>
      <c r="F36" s="43"/>
      <c r="G36" s="44"/>
      <c r="H36" s="44"/>
      <c r="I36" s="44"/>
      <c r="J36" s="44"/>
      <c r="K36" s="44"/>
      <c r="L36" s="44"/>
      <c r="M36" s="44"/>
    </row>
    <row r="37" spans="1:13">
      <c r="A37" s="38"/>
      <c r="B37" s="39"/>
      <c r="C37" s="40"/>
      <c r="D37" s="41"/>
      <c r="E37" s="42"/>
      <c r="F37" s="43"/>
      <c r="G37" s="44"/>
      <c r="H37" s="44"/>
      <c r="I37" s="44"/>
      <c r="J37" s="44"/>
      <c r="K37" s="44"/>
      <c r="L37" s="44"/>
      <c r="M37" s="44"/>
    </row>
    <row r="38" spans="1:13">
      <c r="A38" s="38"/>
      <c r="B38" s="39"/>
      <c r="C38" s="40"/>
      <c r="D38" s="41"/>
      <c r="E38" s="42"/>
      <c r="F38" s="43"/>
      <c r="G38" s="44"/>
      <c r="H38" s="44"/>
      <c r="I38" s="44"/>
      <c r="J38" s="44"/>
      <c r="K38" s="44"/>
      <c r="L38" s="44"/>
      <c r="M38" s="44"/>
    </row>
    <row r="39" spans="1:13">
      <c r="A39" s="38"/>
      <c r="B39" s="39"/>
      <c r="C39" s="40"/>
      <c r="D39" s="41"/>
      <c r="E39" s="42"/>
      <c r="F39" s="43"/>
      <c r="G39" s="44"/>
      <c r="H39" s="44"/>
      <c r="I39" s="44"/>
      <c r="J39" s="44"/>
      <c r="K39" s="44"/>
      <c r="L39" s="44"/>
      <c r="M39" s="44"/>
    </row>
    <row r="40" spans="1:13">
      <c r="A40" s="38"/>
      <c r="B40" s="39"/>
      <c r="C40" s="40"/>
      <c r="D40" s="41"/>
      <c r="E40" s="42"/>
      <c r="F40" s="43"/>
      <c r="G40" s="44"/>
      <c r="H40" s="44"/>
      <c r="I40" s="44"/>
      <c r="J40" s="44"/>
      <c r="K40" s="44"/>
      <c r="L40" s="44"/>
      <c r="M40" s="44"/>
    </row>
    <row r="41" spans="1:13">
      <c r="A41" s="38"/>
      <c r="B41" s="39"/>
      <c r="C41" s="40"/>
      <c r="D41" s="41"/>
      <c r="E41" s="42"/>
      <c r="F41" s="43"/>
      <c r="G41" s="44"/>
      <c r="H41" s="44"/>
      <c r="I41" s="44"/>
      <c r="J41" s="44"/>
      <c r="K41" s="44"/>
      <c r="L41" s="44"/>
      <c r="M41" s="44"/>
    </row>
    <row r="42" spans="1:13">
      <c r="A42" s="38"/>
      <c r="B42" s="39"/>
      <c r="C42" s="40"/>
      <c r="D42" s="41"/>
      <c r="E42" s="42"/>
      <c r="F42" s="43"/>
      <c r="G42" s="44"/>
      <c r="H42" s="44"/>
      <c r="I42" s="44"/>
      <c r="J42" s="44"/>
      <c r="K42" s="44"/>
      <c r="L42" s="44"/>
      <c r="M42" s="44"/>
    </row>
    <row r="43" spans="1:13">
      <c r="A43" s="38"/>
      <c r="B43" s="39"/>
      <c r="C43" s="40"/>
      <c r="D43" s="41"/>
      <c r="E43" s="42"/>
      <c r="F43" s="43"/>
      <c r="G43" s="44"/>
      <c r="H43" s="44"/>
      <c r="I43" s="44"/>
      <c r="J43" s="44"/>
      <c r="K43" s="44"/>
      <c r="L43" s="44"/>
      <c r="M43" s="44"/>
    </row>
    <row r="44" spans="1:13">
      <c r="A44" s="38"/>
      <c r="B44" s="39"/>
      <c r="C44" s="40"/>
      <c r="D44" s="41"/>
      <c r="E44" s="42"/>
      <c r="F44" s="43"/>
      <c r="G44" s="44"/>
      <c r="H44" s="44"/>
      <c r="I44" s="44"/>
      <c r="J44" s="44"/>
      <c r="K44" s="44"/>
      <c r="L44" s="44"/>
      <c r="M44" s="44"/>
    </row>
    <row r="45" spans="1:13">
      <c r="A45" s="38"/>
      <c r="B45" s="39"/>
      <c r="C45" s="40"/>
      <c r="D45" s="41"/>
      <c r="E45" s="42"/>
      <c r="F45" s="43"/>
      <c r="G45" s="44"/>
      <c r="H45" s="44"/>
      <c r="I45" s="44"/>
      <c r="J45" s="44"/>
      <c r="K45" s="44"/>
      <c r="L45" s="44"/>
      <c r="M45" s="44"/>
    </row>
    <row r="46" spans="1:13">
      <c r="A46" s="38"/>
      <c r="B46" s="39"/>
      <c r="C46" s="40"/>
      <c r="D46" s="41"/>
      <c r="E46" s="42"/>
      <c r="F46" s="43"/>
      <c r="G46" s="44"/>
      <c r="H46" s="44"/>
      <c r="I46" s="44"/>
      <c r="J46" s="44"/>
      <c r="K46" s="44"/>
      <c r="L46" s="44"/>
      <c r="M46" s="44"/>
    </row>
    <row r="47" spans="1:13">
      <c r="A47" s="38"/>
      <c r="B47" s="39"/>
      <c r="C47" s="40"/>
      <c r="D47" s="41"/>
      <c r="E47" s="42"/>
      <c r="F47" s="43"/>
      <c r="G47" s="44"/>
      <c r="H47" s="44"/>
      <c r="I47" s="44"/>
      <c r="J47" s="44"/>
      <c r="K47" s="44"/>
      <c r="L47" s="44"/>
      <c r="M47" s="44"/>
    </row>
    <row r="48" spans="1:13">
      <c r="A48" s="38"/>
      <c r="B48" s="39"/>
      <c r="C48" s="40"/>
      <c r="D48" s="41"/>
      <c r="E48" s="42"/>
      <c r="F48" s="43"/>
      <c r="G48" s="44"/>
      <c r="H48" s="44"/>
      <c r="I48" s="44"/>
      <c r="J48" s="44"/>
      <c r="K48" s="44"/>
      <c r="L48" s="44"/>
      <c r="M48" s="44"/>
    </row>
    <row r="49" spans="1:13">
      <c r="A49" s="38"/>
      <c r="B49" s="39"/>
      <c r="C49" s="40"/>
      <c r="D49" s="41"/>
      <c r="E49" s="42"/>
      <c r="F49" s="43"/>
      <c r="G49" s="44"/>
      <c r="H49" s="44"/>
      <c r="I49" s="44"/>
      <c r="J49" s="44"/>
      <c r="K49" s="44"/>
      <c r="L49" s="44"/>
      <c r="M49" s="44"/>
    </row>
    <row r="50" spans="1:13">
      <c r="A50" s="38"/>
      <c r="B50" s="39"/>
      <c r="C50" s="40"/>
      <c r="D50" s="41"/>
      <c r="E50" s="42"/>
      <c r="F50" s="43"/>
      <c r="G50" s="44"/>
      <c r="H50" s="44"/>
      <c r="I50" s="44"/>
      <c r="J50" s="44"/>
      <c r="K50" s="44"/>
      <c r="L50" s="44"/>
      <c r="M50" s="44"/>
    </row>
    <row r="51" spans="1:13">
      <c r="A51" s="38"/>
      <c r="B51" s="39"/>
      <c r="C51" s="40"/>
      <c r="D51" s="41"/>
      <c r="E51" s="42"/>
      <c r="F51" s="43"/>
      <c r="G51" s="44"/>
      <c r="H51" s="44"/>
      <c r="I51" s="44"/>
      <c r="J51" s="44"/>
      <c r="K51" s="44"/>
      <c r="L51" s="44"/>
      <c r="M51" s="44"/>
    </row>
    <row r="52" spans="1:13">
      <c r="A52" s="38"/>
      <c r="B52" s="39"/>
      <c r="C52" s="40"/>
      <c r="D52" s="41"/>
      <c r="E52" s="42"/>
      <c r="F52" s="43"/>
      <c r="G52" s="44"/>
      <c r="H52" s="44"/>
      <c r="I52" s="44"/>
      <c r="J52" s="44"/>
      <c r="K52" s="44"/>
      <c r="L52" s="44"/>
      <c r="M52" s="44"/>
    </row>
    <row r="53" spans="1:13">
      <c r="A53" s="38"/>
      <c r="B53" s="39"/>
      <c r="C53" s="40"/>
      <c r="D53" s="41"/>
      <c r="E53" s="42"/>
      <c r="F53" s="43"/>
      <c r="G53" s="44"/>
      <c r="H53" s="44"/>
      <c r="I53" s="44"/>
      <c r="J53" s="44"/>
      <c r="K53" s="44"/>
      <c r="L53" s="44"/>
      <c r="M53" s="44"/>
    </row>
    <row r="54" spans="1:13">
      <c r="A54" s="38"/>
      <c r="B54" s="39"/>
      <c r="C54" s="40"/>
      <c r="D54" s="41"/>
      <c r="E54" s="42"/>
      <c r="F54" s="43"/>
      <c r="G54" s="44"/>
      <c r="H54" s="44"/>
      <c r="I54" s="44"/>
      <c r="J54" s="44"/>
      <c r="K54" s="44"/>
      <c r="L54" s="44"/>
      <c r="M54" s="44"/>
    </row>
    <row r="55" spans="1:13">
      <c r="A55" s="38"/>
      <c r="B55" s="39"/>
      <c r="C55" s="40"/>
      <c r="D55" s="41"/>
      <c r="E55" s="42"/>
      <c r="F55" s="43"/>
      <c r="G55" s="44"/>
      <c r="H55" s="44"/>
      <c r="I55" s="44"/>
      <c r="J55" s="44"/>
      <c r="K55" s="44"/>
      <c r="L55" s="44"/>
      <c r="M55" s="44"/>
    </row>
    <row r="56" spans="1:13">
      <c r="A56" s="38"/>
      <c r="B56" s="39"/>
      <c r="C56" s="40"/>
      <c r="D56" s="41"/>
      <c r="E56" s="42"/>
      <c r="F56" s="43"/>
      <c r="G56" s="44"/>
      <c r="H56" s="44"/>
      <c r="I56" s="44"/>
      <c r="J56" s="44"/>
      <c r="K56" s="44"/>
      <c r="L56" s="44"/>
      <c r="M56" s="44"/>
    </row>
    <row r="57" spans="1:13">
      <c r="A57" s="38"/>
      <c r="B57" s="39"/>
      <c r="C57" s="40"/>
      <c r="D57" s="41"/>
      <c r="E57" s="42"/>
      <c r="F57" s="43"/>
      <c r="G57" s="44"/>
      <c r="H57" s="44"/>
      <c r="I57" s="44"/>
      <c r="J57" s="44"/>
      <c r="K57" s="44"/>
      <c r="L57" s="44"/>
      <c r="M57" s="44"/>
    </row>
    <row r="58" spans="1:13">
      <c r="A58" s="38"/>
      <c r="B58" s="39"/>
      <c r="C58" s="40"/>
      <c r="D58" s="41"/>
      <c r="E58" s="42"/>
      <c r="F58" s="43"/>
      <c r="G58" s="44"/>
      <c r="H58" s="44"/>
      <c r="I58" s="44"/>
      <c r="J58" s="44"/>
      <c r="K58" s="44"/>
      <c r="L58" s="44"/>
      <c r="M58" s="44"/>
    </row>
    <row r="59" spans="1:13">
      <c r="A59" s="38"/>
      <c r="B59" s="39"/>
      <c r="C59" s="40"/>
      <c r="D59" s="41"/>
      <c r="E59" s="42"/>
      <c r="F59" s="43"/>
      <c r="G59" s="44"/>
      <c r="H59" s="44"/>
      <c r="I59" s="44"/>
      <c r="J59" s="44"/>
      <c r="K59" s="44"/>
      <c r="L59" s="44"/>
      <c r="M59" s="44"/>
    </row>
    <row r="60" spans="1:13">
      <c r="A60" s="38"/>
      <c r="B60" s="39"/>
      <c r="C60" s="40"/>
      <c r="D60" s="41"/>
      <c r="E60" s="42"/>
      <c r="F60" s="43"/>
      <c r="G60" s="44"/>
      <c r="H60" s="44"/>
      <c r="I60" s="44"/>
      <c r="J60" s="44"/>
      <c r="K60" s="44"/>
      <c r="L60" s="44"/>
      <c r="M60" s="44"/>
    </row>
    <row r="61" spans="1:13">
      <c r="A61" s="38"/>
      <c r="B61" s="39"/>
      <c r="C61" s="40"/>
      <c r="D61" s="41"/>
      <c r="E61" s="42"/>
      <c r="F61" s="43"/>
      <c r="G61" s="44"/>
      <c r="H61" s="44"/>
      <c r="I61" s="44"/>
      <c r="J61" s="44"/>
      <c r="K61" s="44"/>
      <c r="L61" s="44"/>
      <c r="M61" s="44"/>
    </row>
    <row r="62" spans="1:13">
      <c r="A62" s="38"/>
      <c r="B62" s="39"/>
      <c r="C62" s="40"/>
      <c r="D62" s="41"/>
      <c r="E62" s="42"/>
      <c r="F62" s="43"/>
      <c r="G62" s="44"/>
      <c r="H62" s="44"/>
      <c r="I62" s="44"/>
      <c r="J62" s="44"/>
      <c r="K62" s="44"/>
      <c r="L62" s="44"/>
      <c r="M62" s="44"/>
    </row>
    <row r="63" spans="1:13">
      <c r="A63" s="38"/>
      <c r="B63" s="39"/>
      <c r="C63" s="40"/>
      <c r="D63" s="41"/>
      <c r="E63" s="42"/>
      <c r="F63" s="43"/>
      <c r="G63" s="44"/>
      <c r="H63" s="44"/>
      <c r="I63" s="44"/>
      <c r="J63" s="44"/>
      <c r="K63" s="44"/>
      <c r="L63" s="44"/>
      <c r="M63" s="44"/>
    </row>
    <row r="64" spans="1:13">
      <c r="A64" s="38"/>
      <c r="B64" s="39"/>
      <c r="C64" s="40"/>
      <c r="D64" s="41"/>
      <c r="E64" s="42"/>
      <c r="F64" s="43"/>
      <c r="G64" s="44"/>
      <c r="H64" s="44"/>
      <c r="I64" s="44"/>
      <c r="J64" s="44"/>
      <c r="K64" s="44"/>
      <c r="L64" s="44"/>
      <c r="M64" s="44"/>
    </row>
    <row r="65" spans="1:13">
      <c r="A65" s="38"/>
      <c r="B65" s="39"/>
      <c r="C65" s="40"/>
      <c r="D65" s="41"/>
      <c r="E65" s="42"/>
      <c r="F65" s="43"/>
      <c r="G65" s="44"/>
      <c r="H65" s="44"/>
      <c r="I65" s="44"/>
      <c r="J65" s="44"/>
      <c r="K65" s="44"/>
      <c r="L65" s="44"/>
      <c r="M65" s="44"/>
    </row>
    <row r="66" spans="1:13">
      <c r="A66" s="38"/>
      <c r="B66" s="39"/>
      <c r="C66" s="40"/>
      <c r="D66" s="41"/>
      <c r="E66" s="42"/>
      <c r="F66" s="43"/>
      <c r="G66" s="44"/>
      <c r="H66" s="44"/>
      <c r="I66" s="44"/>
      <c r="J66" s="44"/>
      <c r="K66" s="44"/>
      <c r="L66" s="44"/>
      <c r="M66" s="44"/>
    </row>
    <row r="67" spans="1:13">
      <c r="A67" s="38"/>
      <c r="B67" s="39"/>
      <c r="C67" s="40"/>
      <c r="D67" s="41"/>
      <c r="E67" s="42"/>
      <c r="F67" s="43"/>
      <c r="G67" s="44"/>
      <c r="H67" s="44"/>
      <c r="I67" s="44"/>
      <c r="J67" s="44"/>
      <c r="K67" s="44"/>
      <c r="L67" s="44"/>
      <c r="M67" s="44"/>
    </row>
    <row r="68" spans="1:13">
      <c r="A68" s="38"/>
      <c r="B68" s="39"/>
      <c r="C68" s="40"/>
      <c r="D68" s="41"/>
      <c r="E68" s="42"/>
      <c r="F68" s="43"/>
      <c r="G68" s="44"/>
      <c r="H68" s="44"/>
      <c r="I68" s="44"/>
      <c r="J68" s="44"/>
      <c r="K68" s="44"/>
      <c r="L68" s="44"/>
      <c r="M68" s="44"/>
    </row>
    <row r="69" spans="1:13">
      <c r="A69" s="38"/>
      <c r="B69" s="39"/>
      <c r="C69" s="40"/>
      <c r="D69" s="41"/>
      <c r="E69" s="42"/>
      <c r="F69" s="43"/>
      <c r="G69" s="44"/>
      <c r="H69" s="44"/>
      <c r="I69" s="44"/>
      <c r="J69" s="44"/>
      <c r="K69" s="44"/>
      <c r="L69" s="44"/>
      <c r="M69" s="44"/>
    </row>
    <row r="70" spans="1:13">
      <c r="A70" s="38"/>
      <c r="B70" s="39"/>
      <c r="C70" s="40"/>
      <c r="D70" s="41"/>
      <c r="E70" s="42"/>
      <c r="F70" s="43"/>
      <c r="G70" s="44"/>
      <c r="H70" s="44"/>
      <c r="I70" s="44"/>
      <c r="J70" s="44"/>
      <c r="K70" s="44"/>
      <c r="L70" s="44"/>
      <c r="M70" s="44"/>
    </row>
    <row r="71" spans="1:13">
      <c r="A71" s="38"/>
      <c r="B71" s="39"/>
      <c r="C71" s="40"/>
      <c r="D71" s="41"/>
      <c r="E71" s="42"/>
      <c r="F71" s="43"/>
      <c r="G71" s="44"/>
      <c r="H71" s="44"/>
      <c r="I71" s="44"/>
      <c r="J71" s="44"/>
      <c r="K71" s="44"/>
      <c r="L71" s="44"/>
      <c r="M71" s="44"/>
    </row>
    <row r="72" spans="1:13">
      <c r="A72" s="38"/>
      <c r="B72" s="39"/>
      <c r="C72" s="40"/>
      <c r="D72" s="41"/>
      <c r="E72" s="42"/>
      <c r="F72" s="43"/>
      <c r="G72" s="44"/>
      <c r="H72" s="44"/>
      <c r="I72" s="44"/>
      <c r="J72" s="44"/>
      <c r="K72" s="44"/>
      <c r="L72" s="44"/>
      <c r="M72" s="44"/>
    </row>
    <row r="73" spans="1:13">
      <c r="A73" s="38"/>
      <c r="B73" s="39"/>
      <c r="C73" s="40"/>
      <c r="D73" s="41"/>
      <c r="E73" s="42"/>
      <c r="F73" s="43"/>
      <c r="G73" s="44"/>
      <c r="H73" s="44"/>
      <c r="I73" s="44"/>
      <c r="J73" s="44"/>
      <c r="K73" s="44"/>
      <c r="L73" s="44"/>
      <c r="M73" s="44"/>
    </row>
    <row r="74" spans="1:13">
      <c r="A74" s="38"/>
      <c r="B74" s="39"/>
      <c r="C74" s="40"/>
      <c r="D74" s="41"/>
      <c r="E74" s="42"/>
      <c r="F74" s="43"/>
      <c r="G74" s="44"/>
      <c r="H74" s="44"/>
      <c r="I74" s="44"/>
      <c r="J74" s="44"/>
      <c r="K74" s="44"/>
      <c r="L74" s="44"/>
      <c r="M74" s="44"/>
    </row>
    <row r="75" spans="1:13">
      <c r="A75" s="38"/>
      <c r="B75" s="39"/>
      <c r="C75" s="40"/>
      <c r="D75" s="41"/>
      <c r="E75" s="42"/>
      <c r="F75" s="43"/>
      <c r="G75" s="44"/>
      <c r="H75" s="44"/>
      <c r="I75" s="44"/>
      <c r="J75" s="44"/>
      <c r="K75" s="44"/>
      <c r="L75" s="44"/>
      <c r="M75" s="44"/>
    </row>
    <row r="76" spans="1:13">
      <c r="A76" s="38"/>
      <c r="B76" s="39"/>
      <c r="C76" s="40"/>
      <c r="D76" s="41"/>
      <c r="E76" s="42"/>
      <c r="F76" s="43"/>
      <c r="G76" s="44"/>
      <c r="H76" s="44"/>
      <c r="I76" s="44"/>
      <c r="J76" s="44"/>
      <c r="K76" s="44"/>
      <c r="L76" s="44"/>
      <c r="M76" s="44"/>
    </row>
    <row r="77" spans="1:13">
      <c r="A77" s="38"/>
      <c r="B77" s="39"/>
      <c r="C77" s="40"/>
      <c r="D77" s="41"/>
      <c r="E77" s="42"/>
      <c r="F77" s="43"/>
      <c r="G77" s="44"/>
      <c r="H77" s="44"/>
      <c r="I77" s="44"/>
      <c r="J77" s="44"/>
      <c r="K77" s="44"/>
      <c r="L77" s="44"/>
      <c r="M77" s="44"/>
    </row>
    <row r="78" spans="1:13">
      <c r="A78" s="38"/>
      <c r="B78" s="39"/>
      <c r="C78" s="40"/>
      <c r="D78" s="41"/>
      <c r="E78" s="42"/>
      <c r="F78" s="43"/>
      <c r="G78" s="44"/>
      <c r="H78" s="44"/>
      <c r="I78" s="44"/>
      <c r="J78" s="44"/>
      <c r="K78" s="44"/>
      <c r="L78" s="44"/>
      <c r="M78" s="44"/>
    </row>
    <row r="79" spans="1:13">
      <c r="A79" s="38"/>
      <c r="B79" s="39"/>
      <c r="C79" s="40"/>
      <c r="D79" s="41"/>
      <c r="E79" s="42"/>
      <c r="F79" s="43"/>
      <c r="G79" s="44"/>
      <c r="H79" s="44"/>
      <c r="I79" s="44"/>
      <c r="J79" s="44"/>
      <c r="K79" s="44"/>
      <c r="L79" s="44"/>
      <c r="M79" s="44"/>
    </row>
    <row r="80" spans="1:13">
      <c r="A80" s="38"/>
      <c r="B80" s="39"/>
      <c r="C80" s="40"/>
      <c r="D80" s="41"/>
      <c r="E80" s="42"/>
      <c r="F80" s="43"/>
      <c r="G80" s="44"/>
      <c r="H80" s="44"/>
      <c r="I80" s="44"/>
      <c r="J80" s="44"/>
      <c r="K80" s="44"/>
      <c r="L80" s="44"/>
      <c r="M80" s="44"/>
    </row>
    <row r="81" spans="1:13">
      <c r="A81" s="38"/>
      <c r="B81" s="39"/>
      <c r="C81" s="40"/>
      <c r="D81" s="41"/>
      <c r="E81" s="42"/>
      <c r="F81" s="43"/>
      <c r="G81" s="44"/>
      <c r="H81" s="44"/>
      <c r="I81" s="44"/>
      <c r="J81" s="44"/>
      <c r="K81" s="44"/>
      <c r="L81" s="44"/>
      <c r="M81" s="44"/>
    </row>
    <row r="82" spans="1:13">
      <c r="A82" s="38"/>
      <c r="B82" s="39"/>
      <c r="C82" s="40"/>
      <c r="D82" s="41"/>
      <c r="E82" s="42"/>
      <c r="F82" s="43"/>
      <c r="G82" s="44"/>
      <c r="H82" s="44"/>
      <c r="I82" s="44"/>
      <c r="J82" s="44"/>
      <c r="K82" s="44"/>
      <c r="L82" s="44"/>
      <c r="M82" s="44"/>
    </row>
    <row r="83" spans="1:13">
      <c r="A83" s="38"/>
      <c r="B83" s="39"/>
      <c r="C83" s="40"/>
      <c r="D83" s="41"/>
      <c r="E83" s="42"/>
      <c r="F83" s="43"/>
      <c r="G83" s="44"/>
      <c r="H83" s="44"/>
      <c r="I83" s="44"/>
      <c r="J83" s="44"/>
      <c r="K83" s="44"/>
      <c r="L83" s="44"/>
      <c r="M83" s="44"/>
    </row>
    <row r="84" spans="1:13">
      <c r="A84" s="38"/>
      <c r="B84" s="39"/>
      <c r="C84" s="40"/>
      <c r="D84" s="41"/>
      <c r="E84" s="42"/>
      <c r="F84" s="43"/>
      <c r="G84" s="44"/>
      <c r="H84" s="44"/>
      <c r="I84" s="44"/>
      <c r="J84" s="44"/>
      <c r="K84" s="44"/>
      <c r="L84" s="44"/>
      <c r="M84" s="44"/>
    </row>
    <row r="85" spans="1:13">
      <c r="A85" s="38"/>
      <c r="B85" s="39"/>
      <c r="C85" s="40"/>
      <c r="D85" s="41"/>
      <c r="E85" s="42"/>
      <c r="F85" s="43"/>
      <c r="G85" s="44"/>
      <c r="H85" s="44"/>
      <c r="I85" s="44"/>
      <c r="J85" s="44"/>
      <c r="K85" s="44"/>
      <c r="L85" s="44"/>
      <c r="M85" s="44"/>
    </row>
    <row r="86" spans="1:13">
      <c r="A86" s="38"/>
      <c r="B86" s="39"/>
      <c r="C86" s="40"/>
      <c r="D86" s="41"/>
      <c r="E86" s="42"/>
      <c r="F86" s="43"/>
      <c r="G86" s="44"/>
      <c r="H86" s="44"/>
      <c r="I86" s="44"/>
      <c r="J86" s="44"/>
      <c r="K86" s="44"/>
      <c r="L86" s="44"/>
      <c r="M86" s="44"/>
    </row>
    <row r="87" spans="1:13">
      <c r="A87" s="38"/>
      <c r="B87" s="39"/>
      <c r="C87" s="40"/>
      <c r="D87" s="41"/>
      <c r="E87" s="42"/>
      <c r="F87" s="43"/>
      <c r="G87" s="44"/>
      <c r="H87" s="44"/>
      <c r="I87" s="44"/>
      <c r="J87" s="44"/>
      <c r="K87" s="44"/>
      <c r="L87" s="44"/>
      <c r="M87" s="44"/>
    </row>
    <row r="88" spans="1:13">
      <c r="A88" s="38"/>
      <c r="B88" s="39"/>
      <c r="C88" s="40"/>
      <c r="D88" s="41"/>
      <c r="E88" s="42"/>
      <c r="F88" s="43"/>
      <c r="G88" s="44"/>
      <c r="H88" s="44"/>
      <c r="I88" s="44"/>
      <c r="J88" s="44"/>
      <c r="K88" s="44"/>
      <c r="L88" s="44"/>
      <c r="M88" s="44"/>
    </row>
    <row r="89" spans="1:13">
      <c r="A89" s="38"/>
      <c r="B89" s="39"/>
      <c r="C89" s="40"/>
      <c r="D89" s="41"/>
      <c r="E89" s="42"/>
      <c r="F89" s="43"/>
      <c r="G89" s="44"/>
      <c r="H89" s="44"/>
      <c r="I89" s="44"/>
      <c r="J89" s="44"/>
      <c r="K89" s="44"/>
      <c r="L89" s="44"/>
      <c r="M89" s="44"/>
    </row>
    <row r="90" spans="1:13">
      <c r="A90" s="38"/>
      <c r="B90" s="39"/>
      <c r="C90" s="40"/>
      <c r="D90" s="41"/>
      <c r="E90" s="42"/>
      <c r="F90" s="43"/>
      <c r="G90" s="44"/>
      <c r="H90" s="44"/>
      <c r="I90" s="44"/>
      <c r="J90" s="44"/>
      <c r="K90" s="44"/>
      <c r="L90" s="44"/>
      <c r="M90" s="44"/>
    </row>
    <row r="91" spans="1:13">
      <c r="A91" s="38"/>
      <c r="B91" s="39"/>
      <c r="C91" s="40"/>
      <c r="D91" s="41"/>
      <c r="E91" s="42"/>
      <c r="F91" s="43"/>
      <c r="G91" s="44"/>
      <c r="H91" s="44"/>
      <c r="I91" s="44"/>
      <c r="J91" s="44"/>
      <c r="K91" s="44"/>
      <c r="L91" s="44"/>
      <c r="M91" s="44"/>
    </row>
    <row r="92" spans="1:13">
      <c r="A92" s="38"/>
      <c r="B92" s="39"/>
      <c r="C92" s="40"/>
      <c r="D92" s="41"/>
      <c r="E92" s="42"/>
      <c r="F92" s="43"/>
      <c r="G92" s="44"/>
      <c r="H92" s="44"/>
      <c r="I92" s="44"/>
      <c r="J92" s="44"/>
      <c r="K92" s="44"/>
      <c r="L92" s="44"/>
      <c r="M92" s="44"/>
    </row>
    <row r="93" spans="1:13">
      <c r="A93" s="38"/>
      <c r="B93" s="39"/>
      <c r="C93" s="40"/>
      <c r="D93" s="41"/>
      <c r="E93" s="42"/>
      <c r="F93" s="43"/>
      <c r="G93" s="44"/>
      <c r="H93" s="44"/>
      <c r="I93" s="44"/>
      <c r="J93" s="44"/>
      <c r="K93" s="44"/>
      <c r="L93" s="44"/>
      <c r="M93" s="44"/>
    </row>
    <row r="94" spans="1:13">
      <c r="A94" s="38"/>
      <c r="B94" s="39"/>
      <c r="C94" s="40"/>
      <c r="D94" s="41"/>
      <c r="E94" s="42"/>
      <c r="F94" s="43"/>
      <c r="G94" s="44"/>
      <c r="H94" s="44"/>
      <c r="I94" s="44"/>
      <c r="J94" s="44"/>
      <c r="K94" s="44"/>
      <c r="L94" s="44"/>
      <c r="M94" s="44"/>
    </row>
    <row r="95" spans="1:13">
      <c r="A95" s="38"/>
      <c r="B95" s="39"/>
      <c r="C95" s="40"/>
      <c r="D95" s="41"/>
      <c r="E95" s="42"/>
      <c r="F95" s="43"/>
      <c r="G95" s="44"/>
      <c r="H95" s="44"/>
      <c r="I95" s="44"/>
      <c r="J95" s="44"/>
      <c r="K95" s="44"/>
      <c r="L95" s="44"/>
      <c r="M95" s="44"/>
    </row>
    <row r="96" spans="1:13">
      <c r="A96" s="38"/>
      <c r="B96" s="39"/>
      <c r="C96" s="40"/>
      <c r="D96" s="41"/>
      <c r="E96" s="42"/>
      <c r="F96" s="43"/>
      <c r="G96" s="44"/>
      <c r="H96" s="44"/>
      <c r="I96" s="44"/>
      <c r="J96" s="44"/>
      <c r="K96" s="44"/>
      <c r="L96" s="44"/>
      <c r="M96" s="44"/>
    </row>
    <row r="97" spans="1:13">
      <c r="A97" s="38"/>
      <c r="B97" s="39"/>
      <c r="C97" s="40"/>
      <c r="D97" s="41"/>
      <c r="E97" s="42"/>
      <c r="F97" s="43"/>
      <c r="G97" s="44"/>
      <c r="H97" s="44"/>
      <c r="I97" s="44"/>
      <c r="J97" s="44"/>
      <c r="K97" s="44"/>
      <c r="L97" s="44"/>
      <c r="M97" s="44"/>
    </row>
    <row r="98" spans="1:13">
      <c r="A98" s="38"/>
      <c r="B98" s="39"/>
      <c r="C98" s="40"/>
      <c r="D98" s="41"/>
      <c r="E98" s="42"/>
      <c r="F98" s="43"/>
      <c r="G98" s="44"/>
      <c r="H98" s="44"/>
      <c r="I98" s="44"/>
      <c r="J98" s="44"/>
      <c r="K98" s="44"/>
      <c r="L98" s="44"/>
      <c r="M98" s="44"/>
    </row>
    <row r="99" spans="1:13">
      <c r="A99" s="38"/>
      <c r="B99" s="39"/>
      <c r="C99" s="40"/>
      <c r="D99" s="41"/>
      <c r="E99" s="42"/>
      <c r="F99" s="43"/>
      <c r="G99" s="44"/>
      <c r="H99" s="44"/>
      <c r="I99" s="44"/>
      <c r="J99" s="44"/>
      <c r="K99" s="44"/>
      <c r="L99" s="44"/>
      <c r="M99" s="44"/>
    </row>
    <row r="100" spans="1:13">
      <c r="A100" s="38"/>
      <c r="B100" s="39"/>
      <c r="C100" s="40"/>
      <c r="D100" s="41"/>
      <c r="E100" s="42"/>
      <c r="F100" s="43"/>
      <c r="G100" s="44"/>
      <c r="H100" s="44"/>
      <c r="I100" s="44"/>
      <c r="J100" s="44"/>
      <c r="K100" s="44"/>
      <c r="L100" s="44"/>
      <c r="M100" s="44"/>
    </row>
    <row r="101" spans="1:13">
      <c r="A101" s="38"/>
      <c r="B101" s="39"/>
      <c r="C101" s="40"/>
      <c r="D101" s="41"/>
      <c r="E101" s="42"/>
      <c r="F101" s="43"/>
      <c r="G101" s="44"/>
      <c r="H101" s="44"/>
      <c r="I101" s="44"/>
      <c r="J101" s="44"/>
      <c r="K101" s="44"/>
      <c r="L101" s="44"/>
      <c r="M101" s="44"/>
    </row>
    <row r="102" spans="1:13">
      <c r="A102" s="38"/>
      <c r="B102" s="39"/>
      <c r="C102" s="40"/>
      <c r="D102" s="41"/>
      <c r="E102" s="42"/>
      <c r="F102" s="43"/>
      <c r="G102" s="44"/>
      <c r="H102" s="44"/>
      <c r="I102" s="44"/>
      <c r="J102" s="44"/>
      <c r="K102" s="44"/>
      <c r="L102" s="44"/>
      <c r="M102" s="44"/>
    </row>
    <row r="103" spans="1:13">
      <c r="A103" s="38"/>
      <c r="B103" s="39"/>
      <c r="C103" s="40"/>
      <c r="D103" s="41"/>
      <c r="E103" s="42"/>
      <c r="F103" s="43"/>
      <c r="G103" s="44"/>
      <c r="H103" s="44"/>
      <c r="I103" s="44"/>
      <c r="J103" s="44"/>
      <c r="K103" s="44"/>
      <c r="L103" s="44"/>
      <c r="M103" s="44"/>
    </row>
    <row r="104" spans="1:13">
      <c r="A104" s="38"/>
      <c r="B104" s="39"/>
      <c r="C104" s="40"/>
      <c r="D104" s="41"/>
      <c r="E104" s="42"/>
      <c r="F104" s="43"/>
      <c r="G104" s="44"/>
      <c r="H104" s="44"/>
      <c r="I104" s="44"/>
      <c r="J104" s="44"/>
      <c r="K104" s="44"/>
      <c r="L104" s="44"/>
      <c r="M104" s="44"/>
    </row>
    <row r="105" spans="1:13">
      <c r="A105" s="38"/>
      <c r="B105" s="39"/>
      <c r="C105" s="40"/>
      <c r="D105" s="41"/>
      <c r="E105" s="42"/>
      <c r="F105" s="43"/>
      <c r="G105" s="44"/>
      <c r="H105" s="44"/>
      <c r="I105" s="44"/>
      <c r="J105" s="44"/>
      <c r="K105" s="44"/>
      <c r="L105" s="44"/>
      <c r="M105" s="44"/>
    </row>
    <row r="106" spans="1:13">
      <c r="A106" s="38"/>
      <c r="B106" s="39"/>
      <c r="C106" s="40"/>
      <c r="D106" s="41"/>
      <c r="E106" s="42"/>
      <c r="F106" s="43"/>
      <c r="G106" s="44"/>
      <c r="H106" s="44"/>
      <c r="I106" s="44"/>
      <c r="J106" s="44"/>
      <c r="K106" s="44"/>
      <c r="L106" s="44"/>
      <c r="M106" s="44"/>
    </row>
    <row r="107" spans="1:13">
      <c r="A107" s="38"/>
      <c r="B107" s="39"/>
      <c r="C107" s="40"/>
      <c r="D107" s="41"/>
      <c r="E107" s="42"/>
      <c r="F107" s="43"/>
      <c r="G107" s="44"/>
      <c r="H107" s="44"/>
      <c r="I107" s="44"/>
      <c r="J107" s="44"/>
      <c r="K107" s="44"/>
      <c r="L107" s="44"/>
      <c r="M107" s="44"/>
    </row>
    <row r="108" spans="1:13">
      <c r="A108" s="38"/>
      <c r="B108" s="39"/>
      <c r="C108" s="40"/>
      <c r="D108" s="41"/>
      <c r="E108" s="42"/>
      <c r="F108" s="43"/>
      <c r="G108" s="44"/>
      <c r="H108" s="44"/>
      <c r="I108" s="44"/>
      <c r="J108" s="44"/>
      <c r="K108" s="44"/>
      <c r="L108" s="44"/>
      <c r="M108" s="44"/>
    </row>
    <row r="109" spans="1:13">
      <c r="A109" s="38"/>
      <c r="B109" s="39"/>
      <c r="C109" s="40"/>
      <c r="D109" s="41"/>
      <c r="E109" s="42"/>
      <c r="F109" s="43"/>
      <c r="G109" s="44"/>
      <c r="H109" s="44"/>
      <c r="I109" s="44"/>
      <c r="J109" s="44"/>
      <c r="K109" s="44"/>
      <c r="L109" s="44"/>
      <c r="M109" s="44"/>
    </row>
    <row r="110" spans="1:13">
      <c r="A110" s="38"/>
      <c r="B110" s="39"/>
      <c r="C110" s="40"/>
      <c r="D110" s="41"/>
      <c r="E110" s="42"/>
      <c r="F110" s="43"/>
      <c r="G110" s="44"/>
      <c r="H110" s="44"/>
      <c r="I110" s="44"/>
      <c r="J110" s="44"/>
      <c r="K110" s="44"/>
      <c r="L110" s="44"/>
      <c r="M110" s="44"/>
    </row>
    <row r="111" spans="1:13">
      <c r="A111" s="38"/>
      <c r="B111" s="39"/>
      <c r="C111" s="40"/>
      <c r="D111" s="41"/>
      <c r="E111" s="42"/>
      <c r="F111" s="43"/>
      <c r="G111" s="44"/>
      <c r="H111" s="44"/>
      <c r="I111" s="44"/>
      <c r="J111" s="44"/>
      <c r="K111" s="44"/>
      <c r="L111" s="44"/>
      <c r="M111" s="44"/>
    </row>
    <row r="112" spans="1:13">
      <c r="A112" s="38"/>
      <c r="B112" s="39"/>
      <c r="C112" s="40"/>
      <c r="D112" s="41"/>
      <c r="E112" s="42"/>
      <c r="F112" s="43"/>
      <c r="G112" s="44"/>
      <c r="H112" s="44"/>
      <c r="I112" s="44"/>
      <c r="J112" s="44"/>
      <c r="K112" s="44"/>
      <c r="L112" s="44"/>
      <c r="M112" s="44"/>
    </row>
    <row r="113" spans="1:13">
      <c r="A113" s="38"/>
      <c r="B113" s="39"/>
      <c r="C113" s="40"/>
      <c r="D113" s="41"/>
      <c r="E113" s="42"/>
      <c r="F113" s="43"/>
      <c r="G113" s="44"/>
      <c r="H113" s="44"/>
      <c r="I113" s="44"/>
      <c r="J113" s="44"/>
      <c r="K113" s="44"/>
      <c r="L113" s="44"/>
      <c r="M113" s="44"/>
    </row>
    <row r="114" spans="1:13">
      <c r="A114" s="38"/>
      <c r="B114" s="39"/>
      <c r="C114" s="40"/>
      <c r="D114" s="41"/>
      <c r="E114" s="42"/>
      <c r="F114" s="43"/>
      <c r="G114" s="44"/>
      <c r="H114" s="44"/>
      <c r="I114" s="44"/>
      <c r="J114" s="44"/>
      <c r="K114" s="44"/>
      <c r="L114" s="44"/>
      <c r="M114" s="44"/>
    </row>
    <row r="115" spans="1:13">
      <c r="A115" s="38"/>
      <c r="B115" s="39"/>
      <c r="C115" s="40"/>
      <c r="D115" s="41"/>
      <c r="E115" s="42"/>
      <c r="F115" s="43"/>
      <c r="G115" s="44"/>
      <c r="H115" s="44"/>
      <c r="I115" s="44"/>
      <c r="J115" s="44"/>
      <c r="K115" s="44"/>
      <c r="L115" s="44"/>
      <c r="M115" s="44"/>
    </row>
    <row r="116" spans="1:13">
      <c r="A116" s="38"/>
      <c r="B116" s="39"/>
      <c r="C116" s="40"/>
      <c r="D116" s="41"/>
      <c r="E116" s="42"/>
      <c r="F116" s="43"/>
      <c r="G116" s="44"/>
      <c r="H116" s="44"/>
      <c r="I116" s="44"/>
      <c r="J116" s="44"/>
      <c r="K116" s="44"/>
      <c r="L116" s="44"/>
      <c r="M116" s="44"/>
    </row>
    <row r="117" spans="1:13">
      <c r="A117" s="38"/>
      <c r="B117" s="39"/>
      <c r="C117" s="40"/>
      <c r="D117" s="41"/>
      <c r="E117" s="42"/>
      <c r="F117" s="43"/>
      <c r="G117" s="44"/>
      <c r="H117" s="44"/>
      <c r="I117" s="44"/>
      <c r="J117" s="44"/>
      <c r="K117" s="44"/>
      <c r="L117" s="44"/>
      <c r="M117" s="44"/>
    </row>
    <row r="118" spans="1:13">
      <c r="A118" s="38"/>
      <c r="B118" s="39"/>
      <c r="C118" s="40"/>
      <c r="D118" s="41"/>
      <c r="E118" s="42"/>
      <c r="F118" s="43"/>
      <c r="G118" s="44"/>
      <c r="H118" s="44"/>
      <c r="I118" s="44"/>
      <c r="J118" s="44"/>
      <c r="K118" s="44"/>
      <c r="L118" s="44"/>
      <c r="M118" s="44"/>
    </row>
    <row r="119" spans="1:13">
      <c r="A119" s="38"/>
      <c r="B119" s="39"/>
      <c r="C119" s="40"/>
      <c r="D119" s="41"/>
      <c r="E119" s="42"/>
      <c r="F119" s="43"/>
      <c r="G119" s="44"/>
      <c r="H119" s="44"/>
      <c r="I119" s="44"/>
      <c r="J119" s="44"/>
      <c r="K119" s="44"/>
      <c r="L119" s="44"/>
      <c r="M119" s="44"/>
    </row>
    <row r="120" spans="1:13">
      <c r="A120" s="38"/>
      <c r="B120" s="39"/>
      <c r="C120" s="40"/>
      <c r="D120" s="41"/>
      <c r="E120" s="42"/>
      <c r="F120" s="43"/>
      <c r="G120" s="44"/>
      <c r="H120" s="44"/>
      <c r="I120" s="44"/>
      <c r="J120" s="44"/>
      <c r="K120" s="44"/>
      <c r="L120" s="44"/>
      <c r="M120" s="44"/>
    </row>
    <row r="121" spans="1:13">
      <c r="A121" s="38"/>
      <c r="B121" s="39"/>
      <c r="C121" s="40"/>
      <c r="D121" s="41"/>
      <c r="E121" s="42"/>
      <c r="F121" s="43"/>
      <c r="G121" s="44"/>
      <c r="H121" s="44"/>
      <c r="I121" s="44"/>
      <c r="J121" s="44"/>
      <c r="K121" s="44"/>
      <c r="L121" s="44"/>
      <c r="M121" s="44"/>
    </row>
    <row r="122" spans="1:13">
      <c r="A122" s="38"/>
      <c r="B122" s="39"/>
      <c r="C122" s="40"/>
      <c r="D122" s="41"/>
      <c r="E122" s="42"/>
      <c r="F122" s="43"/>
      <c r="G122" s="44"/>
      <c r="H122" s="44"/>
      <c r="I122" s="44"/>
      <c r="J122" s="44"/>
      <c r="K122" s="44"/>
      <c r="L122" s="44"/>
      <c r="M122" s="44"/>
    </row>
    <row r="123" spans="1:13">
      <c r="A123" s="38"/>
      <c r="B123" s="39"/>
      <c r="C123" s="40"/>
      <c r="D123" s="41"/>
      <c r="E123" s="42"/>
      <c r="F123" s="43"/>
      <c r="G123" s="44"/>
      <c r="H123" s="44"/>
      <c r="I123" s="44"/>
      <c r="J123" s="44"/>
      <c r="K123" s="44"/>
      <c r="L123" s="44"/>
      <c r="M123" s="44"/>
    </row>
    <row r="124" spans="1:13">
      <c r="A124" s="38"/>
      <c r="B124" s="39"/>
      <c r="C124" s="40"/>
      <c r="D124" s="41"/>
      <c r="E124" s="42"/>
      <c r="F124" s="43"/>
      <c r="G124" s="44"/>
      <c r="H124" s="44"/>
      <c r="I124" s="44"/>
      <c r="J124" s="44"/>
      <c r="K124" s="44"/>
      <c r="L124" s="44"/>
      <c r="M124" s="44"/>
    </row>
    <row r="125" spans="1:13">
      <c r="A125" s="38"/>
      <c r="B125" s="39"/>
      <c r="C125" s="40"/>
      <c r="D125" s="41"/>
      <c r="E125" s="42"/>
      <c r="F125" s="43"/>
      <c r="G125" s="44"/>
      <c r="H125" s="44"/>
      <c r="I125" s="44"/>
      <c r="J125" s="44"/>
      <c r="K125" s="44"/>
      <c r="L125" s="44"/>
      <c r="M125" s="44"/>
    </row>
    <row r="126" spans="1:13">
      <c r="A126" s="38"/>
      <c r="B126" s="39"/>
      <c r="C126" s="40"/>
      <c r="D126" s="41"/>
      <c r="E126" s="42"/>
      <c r="F126" s="43"/>
      <c r="G126" s="44"/>
      <c r="H126" s="44"/>
      <c r="I126" s="44"/>
      <c r="J126" s="44"/>
      <c r="K126" s="44"/>
      <c r="L126" s="44"/>
      <c r="M126" s="44"/>
    </row>
    <row r="127" spans="1:13">
      <c r="A127" s="38"/>
      <c r="B127" s="39"/>
      <c r="C127" s="40"/>
      <c r="D127" s="41"/>
      <c r="E127" s="42"/>
      <c r="F127" s="43"/>
      <c r="G127" s="44"/>
      <c r="H127" s="44"/>
      <c r="I127" s="44"/>
      <c r="J127" s="44"/>
      <c r="K127" s="44"/>
      <c r="L127" s="44"/>
      <c r="M127" s="44"/>
    </row>
    <row r="128" spans="1:13">
      <c r="A128" s="38"/>
      <c r="B128" s="39"/>
      <c r="C128" s="40"/>
      <c r="D128" s="41"/>
      <c r="E128" s="42"/>
      <c r="F128" s="43"/>
      <c r="G128" s="44"/>
      <c r="H128" s="44"/>
      <c r="I128" s="44"/>
      <c r="J128" s="44"/>
      <c r="K128" s="44"/>
      <c r="L128" s="44"/>
      <c r="M128" s="44"/>
    </row>
    <row r="129" spans="1:13">
      <c r="A129" s="38"/>
      <c r="B129" s="39"/>
      <c r="C129" s="40"/>
      <c r="D129" s="41"/>
      <c r="E129" s="42"/>
      <c r="F129" s="43"/>
      <c r="G129" s="44"/>
      <c r="H129" s="44"/>
      <c r="I129" s="44"/>
      <c r="J129" s="44"/>
      <c r="K129" s="44"/>
      <c r="L129" s="44"/>
      <c r="M129" s="44"/>
    </row>
    <row r="130" spans="1:13">
      <c r="A130" s="38"/>
      <c r="B130" s="39"/>
      <c r="C130" s="40"/>
      <c r="D130" s="41"/>
      <c r="E130" s="42"/>
      <c r="F130" s="43"/>
      <c r="G130" s="44"/>
      <c r="H130" s="44"/>
      <c r="I130" s="44"/>
      <c r="J130" s="44"/>
      <c r="K130" s="44"/>
      <c r="L130" s="44"/>
      <c r="M130" s="44"/>
    </row>
    <row r="131" spans="1:13">
      <c r="A131" s="38"/>
      <c r="B131" s="39"/>
      <c r="C131" s="40"/>
      <c r="D131" s="41"/>
      <c r="E131" s="42"/>
      <c r="F131" s="43"/>
      <c r="G131" s="44"/>
      <c r="H131" s="44"/>
      <c r="I131" s="44"/>
      <c r="J131" s="44"/>
      <c r="K131" s="44"/>
      <c r="L131" s="44"/>
      <c r="M131" s="44"/>
    </row>
    <row r="132" spans="1:13">
      <c r="A132" s="38"/>
      <c r="B132" s="39"/>
      <c r="C132" s="40"/>
      <c r="D132" s="41"/>
      <c r="E132" s="42"/>
      <c r="F132" s="43"/>
      <c r="G132" s="44"/>
      <c r="H132" s="44"/>
      <c r="I132" s="44"/>
      <c r="J132" s="44"/>
      <c r="K132" s="44"/>
      <c r="L132" s="44"/>
      <c r="M132" s="44"/>
    </row>
    <row r="133" spans="1:13">
      <c r="A133" s="38"/>
      <c r="B133" s="39"/>
      <c r="C133" s="40"/>
      <c r="D133" s="41"/>
      <c r="E133" s="42"/>
      <c r="F133" s="43"/>
      <c r="G133" s="44"/>
      <c r="H133" s="44"/>
      <c r="I133" s="44"/>
      <c r="J133" s="44"/>
      <c r="K133" s="44"/>
      <c r="L133" s="44"/>
      <c r="M133" s="44"/>
    </row>
    <row r="134" spans="1:13">
      <c r="A134" s="38"/>
      <c r="B134" s="39"/>
      <c r="C134" s="40"/>
      <c r="D134" s="41"/>
      <c r="E134" s="42"/>
      <c r="F134" s="43"/>
      <c r="G134" s="44"/>
      <c r="H134" s="44"/>
      <c r="I134" s="44"/>
      <c r="J134" s="44"/>
      <c r="K134" s="44"/>
      <c r="L134" s="44"/>
      <c r="M134" s="44"/>
    </row>
    <row r="135" spans="1:13">
      <c r="A135" s="38"/>
      <c r="B135" s="39"/>
      <c r="C135" s="40"/>
      <c r="D135" s="41"/>
      <c r="E135" s="42"/>
      <c r="F135" s="43"/>
      <c r="G135" s="44"/>
      <c r="H135" s="44"/>
      <c r="I135" s="44"/>
      <c r="J135" s="44"/>
      <c r="K135" s="44"/>
      <c r="L135" s="44"/>
      <c r="M135" s="44"/>
    </row>
    <row r="136" spans="1:13">
      <c r="A136" s="38"/>
      <c r="B136" s="39"/>
      <c r="C136" s="40"/>
      <c r="D136" s="41"/>
      <c r="E136" s="42"/>
      <c r="F136" s="43"/>
      <c r="G136" s="44"/>
      <c r="H136" s="44"/>
      <c r="I136" s="44"/>
      <c r="J136" s="44"/>
      <c r="K136" s="44"/>
      <c r="L136" s="44"/>
      <c r="M136" s="44"/>
    </row>
    <row r="137" spans="1:13">
      <c r="A137" s="38"/>
      <c r="B137" s="39"/>
      <c r="C137" s="40"/>
      <c r="D137" s="41"/>
      <c r="E137" s="42"/>
      <c r="F137" s="43"/>
      <c r="G137" s="44"/>
      <c r="H137" s="44"/>
      <c r="I137" s="44"/>
      <c r="J137" s="44"/>
      <c r="K137" s="44"/>
      <c r="L137" s="44"/>
      <c r="M137" s="44"/>
    </row>
    <row r="138" spans="1:13">
      <c r="A138" s="38"/>
      <c r="B138" s="39"/>
      <c r="C138" s="40"/>
      <c r="D138" s="41"/>
      <c r="E138" s="42"/>
      <c r="F138" s="43"/>
      <c r="G138" s="44"/>
      <c r="H138" s="44"/>
      <c r="I138" s="44"/>
      <c r="J138" s="44"/>
      <c r="K138" s="44"/>
      <c r="L138" s="44"/>
      <c r="M138" s="44"/>
    </row>
    <row r="139" spans="1:13">
      <c r="A139" s="38"/>
      <c r="B139" s="39"/>
      <c r="C139" s="40"/>
      <c r="D139" s="41"/>
      <c r="E139" s="42"/>
      <c r="F139" s="43"/>
      <c r="G139" s="44"/>
      <c r="H139" s="44"/>
      <c r="I139" s="44"/>
      <c r="J139" s="44"/>
      <c r="K139" s="44"/>
      <c r="L139" s="44"/>
      <c r="M139" s="44"/>
    </row>
    <row r="140" spans="1:13">
      <c r="A140" s="38"/>
      <c r="B140" s="39"/>
      <c r="C140" s="40"/>
      <c r="D140" s="41"/>
      <c r="E140" s="42"/>
      <c r="F140" s="43"/>
      <c r="G140" s="44"/>
      <c r="H140" s="44"/>
      <c r="I140" s="44"/>
      <c r="J140" s="44"/>
      <c r="K140" s="44"/>
      <c r="L140" s="44"/>
      <c r="M140" s="44"/>
    </row>
    <row r="141" spans="1:13">
      <c r="A141" s="38"/>
      <c r="B141" s="39"/>
      <c r="C141" s="40"/>
      <c r="D141" s="41"/>
      <c r="E141" s="42"/>
      <c r="F141" s="43"/>
      <c r="G141" s="44"/>
      <c r="H141" s="44"/>
      <c r="I141" s="44"/>
      <c r="J141" s="44"/>
      <c r="K141" s="44"/>
      <c r="L141" s="44"/>
      <c r="M141" s="44"/>
    </row>
    <row r="142" spans="1:13">
      <c r="A142" s="38"/>
      <c r="B142" s="39"/>
      <c r="C142" s="40"/>
      <c r="D142" s="41"/>
      <c r="E142" s="42"/>
      <c r="F142" s="43"/>
      <c r="G142" s="44"/>
      <c r="H142" s="44"/>
      <c r="I142" s="44"/>
      <c r="J142" s="44"/>
      <c r="K142" s="44"/>
      <c r="L142" s="44"/>
      <c r="M142" s="44"/>
    </row>
    <row r="143" spans="1:13">
      <c r="A143" s="38"/>
      <c r="B143" s="39"/>
      <c r="C143" s="40"/>
      <c r="D143" s="41"/>
      <c r="E143" s="42"/>
      <c r="F143" s="43"/>
      <c r="G143" s="44"/>
      <c r="H143" s="44"/>
      <c r="I143" s="44"/>
      <c r="J143" s="44"/>
      <c r="K143" s="44"/>
      <c r="L143" s="44"/>
      <c r="M143" s="44"/>
    </row>
    <row r="144" spans="1:13">
      <c r="A144" s="38"/>
      <c r="B144" s="39"/>
      <c r="C144" s="40"/>
      <c r="D144" s="41"/>
      <c r="E144" s="42"/>
      <c r="F144" s="43"/>
      <c r="G144" s="44"/>
      <c r="H144" s="44"/>
      <c r="I144" s="44"/>
      <c r="J144" s="44"/>
      <c r="K144" s="44"/>
      <c r="L144" s="44"/>
      <c r="M144" s="44"/>
    </row>
    <row r="145" spans="1:13">
      <c r="A145" s="38"/>
      <c r="B145" s="39"/>
      <c r="C145" s="40"/>
      <c r="D145" s="41"/>
      <c r="E145" s="42"/>
      <c r="F145" s="43"/>
      <c r="G145" s="44"/>
      <c r="H145" s="44"/>
      <c r="I145" s="44"/>
      <c r="J145" s="44"/>
      <c r="K145" s="44"/>
      <c r="L145" s="44"/>
      <c r="M145" s="44"/>
    </row>
    <row r="146" spans="1:13">
      <c r="A146" s="38"/>
      <c r="B146" s="39"/>
      <c r="C146" s="40"/>
      <c r="D146" s="41"/>
      <c r="E146" s="42"/>
      <c r="F146" s="43"/>
      <c r="G146" s="44"/>
      <c r="H146" s="44"/>
      <c r="I146" s="44"/>
      <c r="J146" s="44"/>
      <c r="K146" s="44"/>
      <c r="L146" s="44"/>
      <c r="M146" s="44"/>
    </row>
    <row r="147" spans="1:13">
      <c r="A147" s="38"/>
      <c r="B147" s="39"/>
      <c r="C147" s="40"/>
      <c r="D147" s="41"/>
      <c r="E147" s="42"/>
      <c r="F147" s="43"/>
      <c r="G147" s="44"/>
      <c r="H147" s="44"/>
      <c r="I147" s="44"/>
      <c r="J147" s="44"/>
      <c r="K147" s="44"/>
      <c r="L147" s="44"/>
      <c r="M147" s="44"/>
    </row>
    <row r="148" spans="1:13">
      <c r="A148" s="38"/>
      <c r="B148" s="39"/>
      <c r="C148" s="40"/>
      <c r="D148" s="41"/>
      <c r="E148" s="42"/>
      <c r="F148" s="43"/>
      <c r="G148" s="44"/>
      <c r="H148" s="44"/>
      <c r="I148" s="44"/>
      <c r="J148" s="44"/>
      <c r="K148" s="44"/>
      <c r="L148" s="44"/>
      <c r="M148" s="44"/>
    </row>
    <row r="149" spans="1:13">
      <c r="A149" s="38"/>
      <c r="B149" s="39"/>
      <c r="C149" s="40"/>
      <c r="D149" s="41"/>
      <c r="E149" s="42"/>
      <c r="F149" s="43"/>
      <c r="G149" s="44"/>
      <c r="H149" s="44"/>
      <c r="I149" s="44"/>
      <c r="J149" s="44"/>
      <c r="K149" s="44"/>
      <c r="L149" s="44"/>
      <c r="M149" s="44"/>
    </row>
    <row r="150" spans="1:13">
      <c r="A150" s="38"/>
      <c r="B150" s="39"/>
      <c r="C150" s="40"/>
      <c r="D150" s="41"/>
      <c r="E150" s="42"/>
      <c r="F150" s="43"/>
      <c r="G150" s="44"/>
      <c r="H150" s="44"/>
      <c r="I150" s="44"/>
      <c r="J150" s="44"/>
      <c r="K150" s="44"/>
      <c r="L150" s="44"/>
      <c r="M150" s="44"/>
    </row>
    <row r="151" spans="1:13">
      <c r="A151" s="38"/>
      <c r="B151" s="39"/>
      <c r="C151" s="40"/>
      <c r="D151" s="41"/>
      <c r="E151" s="42"/>
      <c r="F151" s="43"/>
      <c r="G151" s="44"/>
      <c r="H151" s="44"/>
      <c r="I151" s="44"/>
      <c r="J151" s="44"/>
      <c r="K151" s="44"/>
      <c r="L151" s="44"/>
      <c r="M151" s="44"/>
    </row>
    <row r="152" spans="1:13">
      <c r="A152" s="38"/>
      <c r="B152" s="39"/>
      <c r="C152" s="40"/>
      <c r="D152" s="41"/>
      <c r="E152" s="42"/>
      <c r="F152" s="43"/>
      <c r="G152" s="44"/>
      <c r="H152" s="44"/>
      <c r="I152" s="44"/>
      <c r="J152" s="44"/>
      <c r="K152" s="44"/>
      <c r="L152" s="44"/>
      <c r="M152" s="44"/>
    </row>
    <row r="153" spans="1:13">
      <c r="A153" s="38"/>
      <c r="B153" s="39"/>
      <c r="C153" s="40"/>
      <c r="D153" s="41"/>
      <c r="E153" s="42"/>
      <c r="F153" s="43"/>
      <c r="G153" s="44"/>
      <c r="H153" s="44"/>
      <c r="I153" s="44"/>
      <c r="J153" s="44"/>
      <c r="K153" s="44"/>
      <c r="L153" s="44"/>
      <c r="M153" s="44"/>
    </row>
    <row r="154" spans="1:13">
      <c r="A154" s="38"/>
      <c r="B154" s="39"/>
      <c r="C154" s="40"/>
      <c r="D154" s="41"/>
      <c r="E154" s="42"/>
      <c r="F154" s="43"/>
      <c r="G154" s="44"/>
      <c r="H154" s="44"/>
      <c r="I154" s="44"/>
      <c r="J154" s="44"/>
      <c r="K154" s="44"/>
      <c r="L154" s="44"/>
      <c r="M154" s="44"/>
    </row>
    <row r="155" spans="1:13">
      <c r="A155" s="38"/>
      <c r="B155" s="39"/>
      <c r="C155" s="40"/>
      <c r="D155" s="41"/>
      <c r="E155" s="42"/>
      <c r="F155" s="43"/>
      <c r="G155" s="44"/>
      <c r="H155" s="44"/>
      <c r="I155" s="44"/>
      <c r="J155" s="44"/>
      <c r="K155" s="44"/>
      <c r="L155" s="44"/>
      <c r="M155" s="44"/>
    </row>
    <row r="156" spans="1:13">
      <c r="A156" s="38"/>
      <c r="B156" s="39"/>
      <c r="C156" s="40"/>
      <c r="D156" s="41"/>
      <c r="E156" s="42"/>
      <c r="F156" s="43"/>
      <c r="G156" s="44"/>
      <c r="H156" s="44"/>
      <c r="I156" s="44"/>
      <c r="J156" s="44"/>
      <c r="K156" s="44"/>
      <c r="L156" s="44"/>
      <c r="M156" s="44"/>
    </row>
    <row r="157" spans="1:13">
      <c r="A157" s="38"/>
      <c r="B157" s="39"/>
      <c r="C157" s="40"/>
      <c r="D157" s="41"/>
      <c r="E157" s="42"/>
      <c r="F157" s="43"/>
      <c r="G157" s="44"/>
      <c r="H157" s="44"/>
      <c r="I157" s="44"/>
      <c r="J157" s="44"/>
      <c r="K157" s="44"/>
      <c r="L157" s="44"/>
      <c r="M157" s="44"/>
    </row>
    <row r="158" spans="1:13">
      <c r="A158" s="38"/>
      <c r="B158" s="39"/>
      <c r="C158" s="40"/>
      <c r="D158" s="41"/>
      <c r="E158" s="42"/>
      <c r="F158" s="43"/>
      <c r="G158" s="44"/>
      <c r="H158" s="44"/>
      <c r="I158" s="44"/>
      <c r="J158" s="44"/>
      <c r="K158" s="44"/>
      <c r="L158" s="44"/>
      <c r="M158" s="44"/>
    </row>
    <row r="159" spans="1:13">
      <c r="A159" s="38"/>
      <c r="B159" s="39"/>
      <c r="C159" s="40"/>
      <c r="D159" s="41"/>
      <c r="E159" s="42"/>
      <c r="F159" s="43"/>
      <c r="G159" s="44"/>
      <c r="H159" s="44"/>
      <c r="I159" s="44"/>
      <c r="J159" s="44"/>
      <c r="K159" s="44"/>
      <c r="L159" s="44"/>
      <c r="M159" s="44"/>
    </row>
    <row r="160" spans="1:13">
      <c r="A160" s="38"/>
      <c r="B160" s="39"/>
      <c r="C160" s="40"/>
      <c r="D160" s="41"/>
      <c r="E160" s="42"/>
      <c r="F160" s="43"/>
      <c r="G160" s="44"/>
      <c r="H160" s="44"/>
      <c r="I160" s="44"/>
      <c r="J160" s="44"/>
      <c r="K160" s="44"/>
      <c r="L160" s="44"/>
      <c r="M160" s="44"/>
    </row>
    <row r="161" spans="1:13">
      <c r="A161" s="38"/>
      <c r="B161" s="39"/>
      <c r="C161" s="40"/>
      <c r="D161" s="41"/>
      <c r="E161" s="42"/>
      <c r="F161" s="43"/>
      <c r="G161" s="44"/>
      <c r="H161" s="44"/>
      <c r="I161" s="44"/>
      <c r="J161" s="44"/>
      <c r="K161" s="44"/>
      <c r="L161" s="44"/>
      <c r="M161" s="44"/>
    </row>
    <row r="162" spans="1:13">
      <c r="A162" s="38"/>
      <c r="B162" s="39"/>
      <c r="C162" s="40"/>
      <c r="D162" s="41"/>
      <c r="E162" s="42"/>
      <c r="F162" s="43"/>
      <c r="G162" s="44"/>
      <c r="H162" s="44"/>
      <c r="I162" s="44"/>
      <c r="J162" s="44"/>
      <c r="K162" s="44"/>
      <c r="L162" s="44"/>
      <c r="M162" s="44"/>
    </row>
    <row r="163" spans="1:13">
      <c r="A163" s="38"/>
      <c r="B163" s="39"/>
      <c r="C163" s="40"/>
      <c r="D163" s="41"/>
      <c r="E163" s="42"/>
      <c r="F163" s="43"/>
      <c r="G163" s="44"/>
      <c r="H163" s="44"/>
      <c r="I163" s="44"/>
      <c r="J163" s="44"/>
      <c r="K163" s="44"/>
      <c r="L163" s="44"/>
      <c r="M163" s="44"/>
    </row>
    <row r="164" spans="1:13">
      <c r="A164" s="38"/>
      <c r="B164" s="39"/>
      <c r="C164" s="40"/>
      <c r="D164" s="41"/>
      <c r="E164" s="42"/>
      <c r="F164" s="43"/>
      <c r="G164" s="44"/>
      <c r="H164" s="44"/>
      <c r="I164" s="44"/>
      <c r="J164" s="44"/>
      <c r="K164" s="44"/>
      <c r="L164" s="44"/>
      <c r="M164" s="44"/>
    </row>
    <row r="165" spans="1:13">
      <c r="A165" s="38"/>
      <c r="B165" s="39"/>
      <c r="C165" s="40"/>
      <c r="D165" s="41"/>
      <c r="E165" s="42"/>
      <c r="F165" s="43"/>
      <c r="G165" s="44"/>
      <c r="H165" s="44"/>
      <c r="I165" s="44"/>
      <c r="J165" s="44"/>
      <c r="K165" s="44"/>
      <c r="L165" s="44"/>
      <c r="M165" s="44"/>
    </row>
    <row r="166" spans="1:13">
      <c r="A166" s="38"/>
      <c r="B166" s="39"/>
      <c r="C166" s="40"/>
      <c r="D166" s="41"/>
      <c r="E166" s="42"/>
      <c r="F166" s="43"/>
      <c r="G166" s="44"/>
      <c r="H166" s="44"/>
      <c r="I166" s="44"/>
      <c r="J166" s="44"/>
      <c r="K166" s="44"/>
      <c r="L166" s="44"/>
      <c r="M166" s="44"/>
    </row>
    <row r="167" spans="1:13">
      <c r="A167" s="38"/>
      <c r="B167" s="39"/>
      <c r="C167" s="40"/>
      <c r="D167" s="41"/>
      <c r="E167" s="42"/>
      <c r="F167" s="43"/>
      <c r="G167" s="44"/>
      <c r="H167" s="44"/>
      <c r="I167" s="44"/>
      <c r="J167" s="44"/>
      <c r="K167" s="44"/>
      <c r="L167" s="44"/>
      <c r="M167" s="44"/>
    </row>
    <row r="168" spans="1:13">
      <c r="A168" s="38"/>
      <c r="B168" s="39"/>
      <c r="C168" s="40"/>
      <c r="D168" s="41"/>
      <c r="E168" s="42"/>
      <c r="F168" s="43"/>
      <c r="G168" s="44"/>
      <c r="H168" s="44"/>
      <c r="I168" s="44"/>
      <c r="J168" s="44"/>
      <c r="K168" s="44"/>
      <c r="L168" s="44"/>
      <c r="M168" s="44"/>
    </row>
    <row r="169" spans="1:13">
      <c r="A169" s="38"/>
      <c r="B169" s="39"/>
      <c r="C169" s="40"/>
      <c r="D169" s="41"/>
      <c r="E169" s="42"/>
      <c r="F169" s="43"/>
      <c r="G169" s="44"/>
      <c r="H169" s="44"/>
      <c r="I169" s="44"/>
      <c r="J169" s="44"/>
      <c r="K169" s="44"/>
      <c r="L169" s="44"/>
      <c r="M169" s="44"/>
    </row>
    <row r="170" spans="1:13">
      <c r="A170" s="38"/>
      <c r="B170" s="39"/>
      <c r="C170" s="40"/>
      <c r="D170" s="41"/>
      <c r="E170" s="42"/>
      <c r="F170" s="43"/>
      <c r="G170" s="44"/>
      <c r="H170" s="44"/>
      <c r="I170" s="44"/>
      <c r="J170" s="44"/>
      <c r="K170" s="44"/>
      <c r="L170" s="44"/>
      <c r="M170" s="44"/>
    </row>
    <row r="171" spans="1:13">
      <c r="A171" s="38"/>
      <c r="B171" s="39"/>
      <c r="C171" s="40"/>
      <c r="D171" s="41"/>
      <c r="E171" s="42"/>
      <c r="F171" s="43"/>
      <c r="G171" s="44"/>
      <c r="H171" s="44"/>
      <c r="I171" s="44"/>
      <c r="J171" s="44"/>
      <c r="K171" s="44"/>
      <c r="L171" s="44"/>
      <c r="M171" s="44"/>
    </row>
    <row r="172" spans="1:13">
      <c r="A172" s="38"/>
      <c r="B172" s="39"/>
      <c r="C172" s="40"/>
      <c r="D172" s="41"/>
      <c r="E172" s="42"/>
      <c r="F172" s="43"/>
      <c r="G172" s="44"/>
      <c r="H172" s="44"/>
      <c r="I172" s="44"/>
      <c r="J172" s="44"/>
      <c r="K172" s="44"/>
      <c r="L172" s="44"/>
      <c r="M172" s="44"/>
    </row>
    <row r="173" spans="1:13">
      <c r="A173" s="38"/>
      <c r="B173" s="39"/>
      <c r="C173" s="40"/>
      <c r="D173" s="41"/>
      <c r="E173" s="42"/>
      <c r="F173" s="43"/>
      <c r="G173" s="44"/>
      <c r="H173" s="44"/>
      <c r="I173" s="44"/>
      <c r="J173" s="44"/>
      <c r="K173" s="44"/>
      <c r="L173" s="44"/>
      <c r="M173" s="44"/>
    </row>
    <row r="174" spans="1:13">
      <c r="A174" s="38"/>
      <c r="B174" s="39"/>
      <c r="C174" s="40"/>
      <c r="D174" s="41"/>
      <c r="E174" s="42"/>
      <c r="F174" s="43"/>
      <c r="G174" s="44"/>
      <c r="H174" s="44"/>
      <c r="I174" s="44"/>
      <c r="J174" s="44"/>
      <c r="K174" s="44"/>
      <c r="L174" s="44"/>
      <c r="M174" s="44"/>
    </row>
    <row r="175" spans="1:13">
      <c r="A175" s="38"/>
      <c r="B175" s="39"/>
      <c r="C175" s="40"/>
      <c r="D175" s="41"/>
      <c r="E175" s="42"/>
      <c r="F175" s="43"/>
      <c r="G175" s="44"/>
      <c r="H175" s="44"/>
      <c r="I175" s="44"/>
      <c r="J175" s="44"/>
      <c r="K175" s="44"/>
      <c r="L175" s="44"/>
      <c r="M175" s="44"/>
    </row>
    <row r="176" spans="1:13">
      <c r="A176" s="38"/>
      <c r="B176" s="39"/>
      <c r="C176" s="40"/>
      <c r="D176" s="41"/>
      <c r="E176" s="42"/>
      <c r="F176" s="43"/>
      <c r="G176" s="44"/>
      <c r="H176" s="44"/>
      <c r="I176" s="44"/>
      <c r="J176" s="44"/>
      <c r="K176" s="44"/>
      <c r="L176" s="44"/>
      <c r="M176" s="44"/>
    </row>
    <row r="177" spans="1:13">
      <c r="A177" s="38"/>
      <c r="B177" s="39"/>
      <c r="C177" s="40"/>
      <c r="D177" s="41"/>
      <c r="E177" s="42"/>
      <c r="F177" s="43"/>
      <c r="G177" s="44"/>
      <c r="H177" s="44"/>
      <c r="I177" s="44"/>
      <c r="J177" s="44"/>
      <c r="K177" s="44"/>
      <c r="L177" s="44"/>
      <c r="M177" s="44"/>
    </row>
    <row r="178" spans="1:13">
      <c r="A178" s="38"/>
      <c r="B178" s="39"/>
      <c r="C178" s="40"/>
      <c r="D178" s="41"/>
      <c r="E178" s="42"/>
      <c r="F178" s="43"/>
      <c r="G178" s="44"/>
      <c r="H178" s="44"/>
      <c r="I178" s="44"/>
      <c r="J178" s="44"/>
      <c r="K178" s="44"/>
      <c r="L178" s="44"/>
      <c r="M178" s="44"/>
    </row>
    <row r="179" spans="1:13">
      <c r="A179" s="38"/>
      <c r="B179" s="39"/>
      <c r="C179" s="40"/>
      <c r="D179" s="41"/>
      <c r="E179" s="42"/>
      <c r="F179" s="43"/>
      <c r="G179" s="44"/>
      <c r="H179" s="44"/>
      <c r="I179" s="44"/>
      <c r="J179" s="44"/>
      <c r="K179" s="44"/>
      <c r="L179" s="44"/>
      <c r="M179" s="44"/>
    </row>
    <row r="180" spans="1:13">
      <c r="A180" s="38"/>
      <c r="B180" s="39"/>
      <c r="C180" s="40"/>
      <c r="D180" s="41"/>
      <c r="E180" s="42"/>
      <c r="F180" s="43"/>
      <c r="G180" s="44"/>
      <c r="H180" s="44"/>
      <c r="I180" s="44"/>
      <c r="J180" s="44"/>
      <c r="K180" s="44"/>
      <c r="L180" s="44"/>
      <c r="M180" s="44"/>
    </row>
    <row r="181" spans="1:13">
      <c r="A181" s="38"/>
      <c r="B181" s="39"/>
      <c r="C181" s="40"/>
      <c r="D181" s="41"/>
      <c r="E181" s="42"/>
      <c r="F181" s="43"/>
      <c r="G181" s="44"/>
      <c r="H181" s="44"/>
      <c r="I181" s="44"/>
      <c r="J181" s="44"/>
      <c r="K181" s="44"/>
      <c r="L181" s="44"/>
      <c r="M181" s="44"/>
    </row>
    <row r="182" spans="1:13">
      <c r="A182" s="38"/>
      <c r="B182" s="39"/>
      <c r="C182" s="40"/>
      <c r="D182" s="41"/>
      <c r="E182" s="42"/>
      <c r="F182" s="43"/>
      <c r="G182" s="44"/>
      <c r="H182" s="44"/>
      <c r="I182" s="44"/>
      <c r="J182" s="44"/>
      <c r="K182" s="44"/>
      <c r="L182" s="44"/>
      <c r="M182" s="44"/>
    </row>
    <row r="183" spans="1:13">
      <c r="A183" s="38"/>
      <c r="B183" s="39"/>
      <c r="C183" s="40"/>
      <c r="D183" s="41"/>
      <c r="E183" s="42"/>
      <c r="F183" s="43"/>
      <c r="G183" s="44"/>
      <c r="H183" s="44"/>
      <c r="I183" s="44"/>
      <c r="J183" s="44"/>
      <c r="K183" s="44"/>
      <c r="L183" s="44"/>
      <c r="M183" s="44"/>
    </row>
    <row r="184" spans="1:13">
      <c r="A184" s="38"/>
      <c r="B184" s="39"/>
      <c r="C184" s="40"/>
      <c r="D184" s="41"/>
      <c r="E184" s="42"/>
      <c r="F184" s="43"/>
      <c r="G184" s="44"/>
      <c r="H184" s="44"/>
      <c r="I184" s="44"/>
      <c r="J184" s="44"/>
      <c r="K184" s="44"/>
      <c r="L184" s="44"/>
      <c r="M184" s="44"/>
    </row>
    <row r="185" spans="1:13">
      <c r="A185" s="38"/>
      <c r="B185" s="39"/>
      <c r="C185" s="40"/>
      <c r="D185" s="41"/>
      <c r="E185" s="42"/>
      <c r="F185" s="43"/>
      <c r="G185" s="44"/>
      <c r="H185" s="44"/>
      <c r="I185" s="44"/>
      <c r="J185" s="44"/>
      <c r="K185" s="44"/>
      <c r="L185" s="44"/>
      <c r="M185" s="44"/>
    </row>
    <row r="186" spans="1:13">
      <c r="A186" s="38"/>
      <c r="B186" s="39"/>
      <c r="C186" s="40"/>
      <c r="D186" s="41"/>
      <c r="E186" s="42"/>
      <c r="F186" s="43"/>
      <c r="G186" s="44"/>
      <c r="H186" s="44"/>
      <c r="I186" s="44"/>
      <c r="J186" s="44"/>
      <c r="K186" s="44"/>
      <c r="L186" s="44"/>
      <c r="M186" s="44"/>
    </row>
    <row r="187" spans="1:13">
      <c r="A187" s="38"/>
      <c r="B187" s="39"/>
      <c r="C187" s="40"/>
      <c r="D187" s="41"/>
      <c r="E187" s="42"/>
      <c r="F187" s="43"/>
      <c r="G187" s="44"/>
      <c r="H187" s="44"/>
      <c r="I187" s="44"/>
      <c r="J187" s="44"/>
      <c r="K187" s="44"/>
      <c r="L187" s="44"/>
      <c r="M187" s="44"/>
    </row>
    <row r="188" spans="1:13">
      <c r="A188" s="38"/>
      <c r="B188" s="39"/>
      <c r="C188" s="40"/>
      <c r="D188" s="41"/>
      <c r="E188" s="42"/>
      <c r="F188" s="43"/>
      <c r="G188" s="44"/>
      <c r="H188" s="44"/>
      <c r="I188" s="44"/>
      <c r="J188" s="44"/>
      <c r="K188" s="44"/>
      <c r="L188" s="44"/>
      <c r="M188" s="44"/>
    </row>
    <row r="189" spans="1:13">
      <c r="A189" s="38"/>
      <c r="B189" s="39"/>
      <c r="C189" s="40"/>
      <c r="D189" s="41"/>
      <c r="E189" s="42"/>
      <c r="F189" s="43"/>
      <c r="G189" s="44"/>
      <c r="H189" s="44"/>
      <c r="I189" s="44"/>
      <c r="J189" s="44"/>
      <c r="K189" s="44"/>
      <c r="L189" s="44"/>
      <c r="M189" s="44"/>
    </row>
    <row r="190" spans="1:13">
      <c r="A190" s="38"/>
      <c r="B190" s="39"/>
      <c r="C190" s="40"/>
      <c r="D190" s="41"/>
      <c r="E190" s="42"/>
      <c r="F190" s="43"/>
      <c r="G190" s="44"/>
      <c r="H190" s="44"/>
      <c r="I190" s="44"/>
      <c r="J190" s="44"/>
      <c r="K190" s="44"/>
      <c r="L190" s="44"/>
      <c r="M190" s="44"/>
    </row>
    <row r="191" spans="1:13">
      <c r="A191" s="38"/>
      <c r="B191" s="39"/>
      <c r="C191" s="40"/>
      <c r="D191" s="41"/>
      <c r="E191" s="42"/>
      <c r="F191" s="43"/>
      <c r="G191" s="44"/>
      <c r="H191" s="44"/>
      <c r="I191" s="44"/>
      <c r="J191" s="44"/>
      <c r="K191" s="44"/>
      <c r="L191" s="44"/>
      <c r="M191" s="44"/>
    </row>
    <row r="192" spans="1:13">
      <c r="A192" s="38"/>
      <c r="B192" s="39"/>
      <c r="C192" s="40"/>
      <c r="D192" s="41"/>
      <c r="E192" s="42"/>
      <c r="F192" s="43"/>
      <c r="G192" s="44"/>
      <c r="H192" s="44"/>
      <c r="I192" s="44"/>
      <c r="J192" s="44"/>
      <c r="K192" s="44"/>
      <c r="L192" s="44"/>
      <c r="M192" s="44"/>
    </row>
    <row r="193" spans="1:13">
      <c r="A193" s="38"/>
      <c r="B193" s="39"/>
      <c r="C193" s="40"/>
      <c r="D193" s="41"/>
      <c r="E193" s="42"/>
      <c r="F193" s="43"/>
      <c r="G193" s="44"/>
      <c r="H193" s="44"/>
      <c r="I193" s="44"/>
      <c r="J193" s="44"/>
      <c r="K193" s="44"/>
      <c r="L193" s="44"/>
      <c r="M193" s="44"/>
    </row>
    <row r="194" spans="1:13">
      <c r="A194" s="38"/>
      <c r="B194" s="39"/>
      <c r="C194" s="40"/>
      <c r="D194" s="41"/>
      <c r="E194" s="42"/>
      <c r="F194" s="43"/>
      <c r="G194" s="44"/>
      <c r="H194" s="44"/>
      <c r="I194" s="44"/>
      <c r="J194" s="44"/>
      <c r="K194" s="44"/>
      <c r="L194" s="44"/>
      <c r="M194" s="44"/>
    </row>
    <row r="195" spans="1:13">
      <c r="A195" s="38"/>
      <c r="B195" s="39"/>
      <c r="C195" s="40"/>
      <c r="D195" s="41"/>
      <c r="E195" s="42"/>
      <c r="F195" s="43"/>
      <c r="G195" s="44"/>
      <c r="H195" s="44"/>
      <c r="I195" s="44"/>
      <c r="J195" s="44"/>
      <c r="K195" s="44"/>
      <c r="L195" s="44"/>
      <c r="M195" s="44"/>
    </row>
    <row r="196" spans="1:13">
      <c r="A196" s="38"/>
      <c r="B196" s="39"/>
      <c r="C196" s="40"/>
      <c r="D196" s="41"/>
      <c r="E196" s="42"/>
      <c r="F196" s="43"/>
      <c r="G196" s="44"/>
      <c r="H196" s="44"/>
      <c r="I196" s="44"/>
      <c r="J196" s="44"/>
      <c r="K196" s="44"/>
      <c r="L196" s="44"/>
      <c r="M196" s="44"/>
    </row>
    <row r="197" spans="1:13">
      <c r="A197" s="38"/>
      <c r="B197" s="39"/>
      <c r="C197" s="40"/>
      <c r="D197" s="41"/>
      <c r="E197" s="42"/>
      <c r="F197" s="43"/>
      <c r="G197" s="44"/>
      <c r="H197" s="44"/>
      <c r="I197" s="44"/>
      <c r="J197" s="44"/>
      <c r="K197" s="44"/>
      <c r="L197" s="44"/>
      <c r="M197" s="44"/>
    </row>
    <row r="198" spans="1:13">
      <c r="A198" s="38"/>
      <c r="B198" s="39"/>
      <c r="C198" s="40"/>
      <c r="D198" s="41"/>
      <c r="E198" s="42"/>
      <c r="F198" s="43"/>
      <c r="G198" s="44"/>
      <c r="H198" s="44"/>
      <c r="I198" s="44"/>
      <c r="J198" s="44"/>
      <c r="K198" s="44"/>
      <c r="L198" s="44"/>
      <c r="M198" s="44"/>
    </row>
    <row r="199" spans="1:13">
      <c r="A199" s="38"/>
      <c r="B199" s="39"/>
      <c r="C199" s="40"/>
      <c r="D199" s="41"/>
      <c r="E199" s="42"/>
      <c r="F199" s="43"/>
      <c r="G199" s="44"/>
      <c r="H199" s="44"/>
      <c r="I199" s="44"/>
      <c r="J199" s="44"/>
      <c r="K199" s="44"/>
      <c r="L199" s="44"/>
      <c r="M199" s="44"/>
    </row>
    <row r="200" spans="1:13">
      <c r="A200" s="38"/>
      <c r="B200" s="39"/>
      <c r="C200" s="40"/>
      <c r="D200" s="41"/>
      <c r="E200" s="42"/>
      <c r="F200" s="43"/>
      <c r="G200" s="44"/>
      <c r="H200" s="44"/>
      <c r="I200" s="44"/>
      <c r="J200" s="44"/>
      <c r="K200" s="44"/>
      <c r="L200" s="44"/>
      <c r="M200" s="44"/>
    </row>
    <row r="201" spans="1:13">
      <c r="A201" s="38"/>
      <c r="B201" s="39"/>
      <c r="C201" s="40"/>
      <c r="D201" s="41"/>
      <c r="E201" s="42"/>
      <c r="F201" s="43"/>
      <c r="G201" s="44"/>
      <c r="H201" s="44"/>
      <c r="I201" s="44"/>
      <c r="J201" s="44"/>
      <c r="K201" s="44"/>
      <c r="L201" s="44"/>
      <c r="M201" s="44"/>
    </row>
    <row r="202" spans="1:13">
      <c r="A202" s="38"/>
      <c r="B202" s="39"/>
      <c r="C202" s="40"/>
      <c r="D202" s="41"/>
      <c r="E202" s="42"/>
      <c r="F202" s="43"/>
      <c r="G202" s="44"/>
      <c r="H202" s="44"/>
      <c r="I202" s="44"/>
      <c r="J202" s="44"/>
      <c r="K202" s="44"/>
      <c r="L202" s="44"/>
      <c r="M202" s="44"/>
    </row>
    <row r="203" spans="1:13">
      <c r="A203" s="38"/>
      <c r="B203" s="39"/>
      <c r="C203" s="40"/>
      <c r="D203" s="41"/>
      <c r="E203" s="42"/>
      <c r="F203" s="43"/>
      <c r="G203" s="44"/>
      <c r="H203" s="44"/>
      <c r="I203" s="44"/>
      <c r="J203" s="44"/>
      <c r="K203" s="44"/>
      <c r="L203" s="44"/>
      <c r="M203" s="44"/>
    </row>
    <row r="204" spans="1:13">
      <c r="A204" s="38"/>
      <c r="B204" s="39"/>
      <c r="C204" s="40"/>
      <c r="D204" s="41"/>
      <c r="E204" s="42"/>
      <c r="F204" s="43"/>
      <c r="G204" s="44"/>
      <c r="H204" s="44"/>
      <c r="I204" s="44"/>
      <c r="J204" s="44"/>
      <c r="K204" s="44"/>
      <c r="L204" s="44"/>
      <c r="M204" s="44"/>
    </row>
    <row r="205" spans="1:13">
      <c r="A205" s="38"/>
      <c r="B205" s="39"/>
      <c r="C205" s="40"/>
      <c r="D205" s="41"/>
      <c r="E205" s="42"/>
      <c r="F205" s="43"/>
      <c r="G205" s="44"/>
      <c r="H205" s="44"/>
      <c r="I205" s="44"/>
      <c r="J205" s="44"/>
      <c r="K205" s="44"/>
      <c r="L205" s="44"/>
      <c r="M205" s="44"/>
    </row>
    <row r="206" spans="1:13">
      <c r="A206" s="38"/>
      <c r="B206" s="39"/>
      <c r="C206" s="40"/>
      <c r="D206" s="41"/>
      <c r="E206" s="42"/>
      <c r="F206" s="43"/>
      <c r="G206" s="44"/>
      <c r="H206" s="44"/>
      <c r="I206" s="44"/>
      <c r="J206" s="44"/>
      <c r="K206" s="44"/>
      <c r="L206" s="44"/>
      <c r="M206" s="44"/>
    </row>
    <row r="207" spans="1:13">
      <c r="A207" s="38"/>
      <c r="B207" s="39"/>
      <c r="C207" s="40"/>
      <c r="D207" s="41"/>
      <c r="E207" s="42"/>
      <c r="F207" s="43"/>
      <c r="G207" s="44"/>
      <c r="H207" s="44"/>
      <c r="I207" s="44"/>
      <c r="J207" s="44"/>
      <c r="K207" s="44"/>
      <c r="L207" s="44"/>
      <c r="M207" s="44"/>
    </row>
    <row r="208" spans="1:13">
      <c r="A208" s="38"/>
      <c r="B208" s="39"/>
      <c r="C208" s="40"/>
      <c r="D208" s="41"/>
      <c r="E208" s="42"/>
      <c r="F208" s="43"/>
      <c r="G208" s="44"/>
      <c r="H208" s="44"/>
      <c r="I208" s="44"/>
      <c r="J208" s="44"/>
      <c r="K208" s="44"/>
      <c r="L208" s="44"/>
      <c r="M208" s="44"/>
    </row>
    <row r="209" spans="1:13">
      <c r="A209" s="38"/>
      <c r="B209" s="39"/>
      <c r="C209" s="40"/>
      <c r="D209" s="41"/>
      <c r="E209" s="42"/>
      <c r="F209" s="43"/>
      <c r="G209" s="44"/>
      <c r="H209" s="44"/>
      <c r="I209" s="44"/>
      <c r="J209" s="44"/>
      <c r="K209" s="44"/>
      <c r="L209" s="44"/>
      <c r="M209" s="44"/>
    </row>
    <row r="210" spans="1:13">
      <c r="A210" s="38"/>
      <c r="B210" s="39"/>
      <c r="C210" s="40"/>
      <c r="D210" s="41"/>
      <c r="E210" s="42"/>
      <c r="F210" s="43"/>
      <c r="G210" s="44"/>
      <c r="H210" s="44"/>
      <c r="I210" s="44"/>
      <c r="J210" s="44"/>
      <c r="K210" s="44"/>
      <c r="L210" s="44"/>
      <c r="M210" s="44"/>
    </row>
    <row r="211" spans="1:13">
      <c r="A211" s="38"/>
      <c r="B211" s="39"/>
      <c r="C211" s="40"/>
      <c r="D211" s="41"/>
      <c r="E211" s="42"/>
      <c r="F211" s="43"/>
      <c r="G211" s="44"/>
      <c r="H211" s="44"/>
      <c r="I211" s="44"/>
      <c r="J211" s="44"/>
      <c r="K211" s="44"/>
      <c r="L211" s="44"/>
      <c r="M211" s="44"/>
    </row>
    <row r="212" spans="1:13">
      <c r="A212" s="38"/>
      <c r="B212" s="39"/>
      <c r="C212" s="40"/>
      <c r="D212" s="41"/>
      <c r="E212" s="42"/>
      <c r="F212" s="43"/>
      <c r="G212" s="44"/>
      <c r="H212" s="44"/>
      <c r="I212" s="44"/>
      <c r="J212" s="44"/>
      <c r="K212" s="44"/>
      <c r="L212" s="44"/>
      <c r="M212" s="44"/>
    </row>
    <row r="213" spans="1:13">
      <c r="A213" s="38"/>
      <c r="B213" s="39"/>
      <c r="C213" s="40"/>
      <c r="D213" s="41"/>
      <c r="E213" s="42"/>
      <c r="F213" s="43"/>
      <c r="G213" s="44"/>
      <c r="H213" s="44"/>
      <c r="I213" s="44"/>
      <c r="J213" s="44"/>
      <c r="K213" s="44"/>
      <c r="L213" s="44"/>
      <c r="M213" s="44"/>
    </row>
    <row r="214" spans="1:13">
      <c r="A214" s="38"/>
      <c r="B214" s="39"/>
      <c r="C214" s="40"/>
      <c r="D214" s="41"/>
      <c r="E214" s="42"/>
      <c r="F214" s="43"/>
      <c r="G214" s="44"/>
      <c r="H214" s="44"/>
      <c r="I214" s="44"/>
      <c r="J214" s="44"/>
      <c r="K214" s="44"/>
      <c r="L214" s="44"/>
      <c r="M214" s="44"/>
    </row>
    <row r="215" spans="1:13">
      <c r="A215" s="38"/>
      <c r="B215" s="39"/>
      <c r="C215" s="40"/>
      <c r="D215" s="41"/>
      <c r="E215" s="42"/>
      <c r="F215" s="43"/>
      <c r="G215" s="44"/>
      <c r="H215" s="44"/>
      <c r="I215" s="44"/>
      <c r="J215" s="44"/>
      <c r="K215" s="44"/>
      <c r="L215" s="44"/>
      <c r="M215" s="44"/>
    </row>
    <row r="216" spans="1:13">
      <c r="A216" s="38"/>
      <c r="B216" s="39"/>
      <c r="C216" s="40"/>
      <c r="D216" s="41"/>
      <c r="E216" s="42"/>
      <c r="F216" s="43"/>
      <c r="G216" s="44"/>
      <c r="H216" s="44"/>
      <c r="I216" s="44"/>
      <c r="J216" s="44"/>
      <c r="K216" s="44"/>
      <c r="L216" s="44"/>
      <c r="M216" s="44"/>
    </row>
    <row r="217" spans="1:13">
      <c r="A217" s="38"/>
      <c r="B217" s="39"/>
      <c r="C217" s="40"/>
      <c r="D217" s="41"/>
      <c r="E217" s="42"/>
      <c r="F217" s="43"/>
      <c r="G217" s="44"/>
      <c r="H217" s="44"/>
      <c r="I217" s="44"/>
      <c r="J217" s="44"/>
      <c r="K217" s="44"/>
      <c r="L217" s="44"/>
      <c r="M217" s="44"/>
    </row>
    <row r="218" spans="1:13">
      <c r="A218" s="38"/>
      <c r="B218" s="39"/>
      <c r="C218" s="40"/>
      <c r="D218" s="41"/>
      <c r="E218" s="42"/>
      <c r="F218" s="43"/>
      <c r="G218" s="44"/>
      <c r="H218" s="44"/>
      <c r="I218" s="44"/>
      <c r="J218" s="44"/>
      <c r="K218" s="44"/>
      <c r="L218" s="44"/>
      <c r="M218" s="44"/>
    </row>
    <row r="219" spans="1:13">
      <c r="A219" s="38"/>
      <c r="B219" s="39"/>
      <c r="C219" s="40"/>
      <c r="D219" s="41"/>
      <c r="E219" s="42"/>
      <c r="F219" s="43"/>
      <c r="G219" s="44"/>
      <c r="H219" s="44"/>
      <c r="I219" s="44"/>
      <c r="J219" s="44"/>
      <c r="K219" s="44"/>
      <c r="L219" s="44"/>
      <c r="M219" s="44"/>
    </row>
    <row r="220" spans="1:13">
      <c r="A220" s="38"/>
      <c r="B220" s="39"/>
      <c r="C220" s="40"/>
      <c r="D220" s="41"/>
      <c r="E220" s="42"/>
      <c r="F220" s="43"/>
      <c r="G220" s="44"/>
      <c r="H220" s="44"/>
      <c r="I220" s="44"/>
      <c r="J220" s="44"/>
      <c r="K220" s="44"/>
      <c r="L220" s="44"/>
      <c r="M220" s="44"/>
    </row>
    <row r="221" spans="1:13">
      <c r="A221" s="38"/>
      <c r="B221" s="39"/>
      <c r="C221" s="40"/>
      <c r="D221" s="41"/>
      <c r="E221" s="42"/>
      <c r="F221" s="43"/>
      <c r="G221" s="44"/>
      <c r="H221" s="44"/>
      <c r="I221" s="44"/>
      <c r="J221" s="44"/>
      <c r="K221" s="44"/>
      <c r="L221" s="44"/>
      <c r="M221" s="44"/>
    </row>
    <row r="222" spans="1:13">
      <c r="A222" s="38"/>
      <c r="B222" s="39"/>
      <c r="C222" s="40"/>
      <c r="D222" s="41"/>
      <c r="E222" s="42"/>
      <c r="F222" s="43"/>
      <c r="G222" s="44"/>
      <c r="H222" s="44"/>
      <c r="I222" s="44"/>
      <c r="J222" s="44"/>
      <c r="K222" s="44"/>
      <c r="L222" s="44"/>
      <c r="M222" s="44"/>
    </row>
    <row r="223" spans="1:13">
      <c r="A223" s="38"/>
      <c r="B223" s="39"/>
      <c r="C223" s="40"/>
      <c r="D223" s="41"/>
      <c r="E223" s="42"/>
      <c r="F223" s="43"/>
      <c r="G223" s="44"/>
      <c r="H223" s="44"/>
      <c r="I223" s="44"/>
      <c r="J223" s="44"/>
      <c r="K223" s="44"/>
      <c r="L223" s="44"/>
      <c r="M223" s="44"/>
    </row>
    <row r="224" spans="1:13">
      <c r="A224" s="38"/>
      <c r="B224" s="39"/>
      <c r="C224" s="40"/>
      <c r="D224" s="41"/>
      <c r="E224" s="42"/>
      <c r="F224" s="43"/>
      <c r="G224" s="44"/>
      <c r="H224" s="44"/>
      <c r="I224" s="44"/>
      <c r="J224" s="44"/>
      <c r="K224" s="44"/>
      <c r="L224" s="44"/>
      <c r="M224" s="44"/>
    </row>
    <row r="225" spans="1:13">
      <c r="A225" s="38"/>
      <c r="B225" s="39"/>
      <c r="C225" s="40"/>
      <c r="D225" s="41"/>
      <c r="E225" s="42"/>
      <c r="F225" s="43"/>
      <c r="G225" s="44"/>
      <c r="H225" s="44"/>
      <c r="I225" s="44"/>
      <c r="J225" s="44"/>
      <c r="K225" s="44"/>
      <c r="L225" s="44"/>
      <c r="M225" s="44"/>
    </row>
    <row r="226" spans="1:13">
      <c r="A226" s="38"/>
      <c r="B226" s="39"/>
      <c r="C226" s="40"/>
      <c r="D226" s="41"/>
      <c r="E226" s="42"/>
      <c r="F226" s="43"/>
      <c r="G226" s="44"/>
      <c r="H226" s="44"/>
      <c r="I226" s="44"/>
      <c r="J226" s="44"/>
      <c r="K226" s="44"/>
      <c r="L226" s="44"/>
      <c r="M226" s="44"/>
    </row>
    <row r="227" spans="1:13">
      <c r="A227" s="38"/>
      <c r="B227" s="39"/>
      <c r="C227" s="40"/>
      <c r="D227" s="41"/>
      <c r="E227" s="42"/>
      <c r="F227" s="43"/>
      <c r="G227" s="44"/>
      <c r="H227" s="44"/>
      <c r="I227" s="44"/>
      <c r="J227" s="44"/>
      <c r="K227" s="44"/>
      <c r="L227" s="44"/>
      <c r="M227" s="44"/>
    </row>
    <row r="228" spans="1:13">
      <c r="A228" s="38"/>
      <c r="B228" s="39"/>
      <c r="C228" s="40"/>
      <c r="D228" s="41"/>
      <c r="E228" s="42"/>
      <c r="F228" s="43"/>
      <c r="G228" s="44"/>
      <c r="H228" s="44"/>
      <c r="I228" s="44"/>
      <c r="J228" s="44"/>
      <c r="K228" s="44"/>
      <c r="L228" s="44"/>
      <c r="M228" s="44"/>
    </row>
    <row r="229" spans="1:13">
      <c r="A229" s="38"/>
      <c r="B229" s="39"/>
      <c r="C229" s="40"/>
      <c r="D229" s="41"/>
      <c r="E229" s="42"/>
      <c r="F229" s="43"/>
      <c r="G229" s="44"/>
      <c r="H229" s="44"/>
      <c r="I229" s="44"/>
      <c r="J229" s="44"/>
      <c r="K229" s="44"/>
      <c r="L229" s="44"/>
      <c r="M229" s="44"/>
    </row>
    <row r="230" spans="1:13">
      <c r="A230" s="38"/>
      <c r="B230" s="39"/>
      <c r="C230" s="40"/>
      <c r="D230" s="41"/>
      <c r="E230" s="42"/>
      <c r="F230" s="43"/>
      <c r="G230" s="44"/>
      <c r="H230" s="44"/>
      <c r="I230" s="44"/>
      <c r="J230" s="44"/>
      <c r="K230" s="44"/>
      <c r="L230" s="44"/>
      <c r="M230" s="44"/>
    </row>
    <row r="231" spans="1:13">
      <c r="A231" s="38"/>
      <c r="B231" s="39"/>
      <c r="C231" s="40"/>
      <c r="D231" s="41"/>
      <c r="E231" s="42"/>
      <c r="F231" s="43"/>
      <c r="G231" s="44"/>
      <c r="H231" s="44"/>
      <c r="I231" s="44"/>
      <c r="J231" s="44"/>
      <c r="K231" s="44"/>
      <c r="L231" s="44"/>
      <c r="M231" s="44"/>
    </row>
    <row r="232" spans="1:13">
      <c r="A232" s="38"/>
      <c r="B232" s="39"/>
      <c r="C232" s="40"/>
      <c r="D232" s="41"/>
      <c r="E232" s="42"/>
      <c r="F232" s="43"/>
      <c r="G232" s="44"/>
      <c r="H232" s="44"/>
      <c r="I232" s="44"/>
      <c r="J232" s="44"/>
      <c r="K232" s="44"/>
      <c r="L232" s="44"/>
      <c r="M232" s="44"/>
    </row>
    <row r="233" spans="1:13">
      <c r="A233" s="38"/>
      <c r="B233" s="39"/>
      <c r="C233" s="40"/>
      <c r="D233" s="41"/>
      <c r="E233" s="42"/>
      <c r="F233" s="43"/>
      <c r="G233" s="44"/>
      <c r="H233" s="44"/>
      <c r="I233" s="44"/>
      <c r="J233" s="44"/>
      <c r="K233" s="44"/>
      <c r="L233" s="44"/>
      <c r="M233" s="44"/>
    </row>
    <row r="234" spans="1:13">
      <c r="A234" s="38"/>
      <c r="B234" s="39"/>
      <c r="C234" s="40"/>
      <c r="D234" s="41"/>
      <c r="E234" s="42"/>
      <c r="F234" s="43"/>
      <c r="G234" s="44"/>
      <c r="H234" s="44"/>
      <c r="I234" s="44"/>
      <c r="J234" s="44"/>
      <c r="K234" s="44"/>
      <c r="L234" s="44"/>
      <c r="M234" s="44"/>
    </row>
    <row r="235" spans="1:13">
      <c r="A235" s="38"/>
      <c r="B235" s="39"/>
      <c r="C235" s="40"/>
      <c r="D235" s="41"/>
      <c r="E235" s="42"/>
      <c r="F235" s="43"/>
      <c r="G235" s="44"/>
      <c r="H235" s="44"/>
      <c r="I235" s="44"/>
      <c r="J235" s="44"/>
      <c r="K235" s="44"/>
      <c r="L235" s="44"/>
      <c r="M235" s="44"/>
    </row>
    <row r="236" spans="1:13">
      <c r="A236" s="38"/>
      <c r="B236" s="39"/>
      <c r="C236" s="40"/>
      <c r="D236" s="41"/>
      <c r="E236" s="42"/>
      <c r="F236" s="43"/>
      <c r="G236" s="44"/>
      <c r="H236" s="44"/>
      <c r="I236" s="44"/>
      <c r="J236" s="44"/>
      <c r="K236" s="44"/>
      <c r="L236" s="44"/>
      <c r="M236" s="44"/>
    </row>
    <row r="237" spans="1:13">
      <c r="A237" s="38"/>
      <c r="B237" s="39"/>
      <c r="C237" s="40"/>
      <c r="D237" s="41"/>
      <c r="E237" s="42"/>
      <c r="F237" s="43"/>
      <c r="G237" s="44"/>
      <c r="H237" s="44"/>
      <c r="I237" s="44"/>
      <c r="J237" s="44"/>
      <c r="K237" s="44"/>
      <c r="L237" s="44"/>
      <c r="M237" s="44"/>
    </row>
    <row r="238" spans="1:13">
      <c r="A238" s="38"/>
      <c r="B238" s="39"/>
      <c r="C238" s="40"/>
      <c r="D238" s="41"/>
      <c r="E238" s="42"/>
      <c r="F238" s="43"/>
      <c r="G238" s="44"/>
      <c r="H238" s="44"/>
      <c r="I238" s="44"/>
      <c r="J238" s="44"/>
      <c r="K238" s="44"/>
      <c r="L238" s="44"/>
      <c r="M238" s="44"/>
    </row>
    <row r="239" spans="1:13">
      <c r="A239" s="38"/>
      <c r="B239" s="39"/>
      <c r="C239" s="40"/>
      <c r="D239" s="41"/>
      <c r="E239" s="42"/>
      <c r="F239" s="43"/>
      <c r="G239" s="44"/>
      <c r="H239" s="44"/>
      <c r="I239" s="44"/>
      <c r="J239" s="44"/>
      <c r="K239" s="44"/>
      <c r="L239" s="44"/>
      <c r="M239" s="44"/>
    </row>
    <row r="240" spans="1:13">
      <c r="A240" s="38"/>
      <c r="B240" s="39"/>
      <c r="C240" s="40"/>
      <c r="D240" s="41"/>
      <c r="E240" s="42"/>
      <c r="F240" s="43"/>
      <c r="G240" s="44"/>
      <c r="H240" s="44"/>
      <c r="I240" s="44"/>
      <c r="J240" s="44"/>
      <c r="K240" s="44"/>
      <c r="L240" s="44"/>
      <c r="M240" s="44"/>
    </row>
    <row r="241" spans="1:13">
      <c r="A241" s="38"/>
      <c r="B241" s="39"/>
      <c r="C241" s="40"/>
      <c r="D241" s="41"/>
      <c r="E241" s="42"/>
      <c r="F241" s="43"/>
      <c r="G241" s="44"/>
      <c r="H241" s="44"/>
      <c r="I241" s="44"/>
      <c r="J241" s="44"/>
      <c r="K241" s="44"/>
      <c r="L241" s="44"/>
      <c r="M241" s="44"/>
    </row>
    <row r="242" spans="1:13">
      <c r="A242" s="38"/>
      <c r="B242" s="39"/>
      <c r="C242" s="40"/>
      <c r="D242" s="41"/>
      <c r="E242" s="42"/>
      <c r="F242" s="43"/>
      <c r="G242" s="44"/>
      <c r="H242" s="44"/>
      <c r="I242" s="44"/>
      <c r="J242" s="44"/>
      <c r="K242" s="44"/>
      <c r="L242" s="44"/>
      <c r="M242" s="44"/>
    </row>
    <row r="243" spans="1:13">
      <c r="A243" s="38"/>
      <c r="B243" s="39"/>
      <c r="C243" s="40"/>
      <c r="D243" s="41"/>
      <c r="E243" s="42"/>
      <c r="F243" s="43"/>
      <c r="G243" s="44"/>
      <c r="H243" s="44"/>
      <c r="I243" s="44"/>
      <c r="J243" s="44"/>
      <c r="K243" s="44"/>
      <c r="L243" s="44"/>
      <c r="M243" s="44"/>
    </row>
    <row r="244" spans="1:13">
      <c r="A244" s="38"/>
      <c r="B244" s="39"/>
      <c r="C244" s="40"/>
      <c r="D244" s="41"/>
      <c r="E244" s="42"/>
      <c r="F244" s="43"/>
      <c r="G244" s="44"/>
      <c r="H244" s="44"/>
      <c r="I244" s="44"/>
      <c r="J244" s="44"/>
      <c r="K244" s="44"/>
      <c r="L244" s="44"/>
      <c r="M244" s="44"/>
    </row>
    <row r="245" spans="1:13">
      <c r="A245" s="38"/>
      <c r="B245" s="39"/>
      <c r="C245" s="40"/>
      <c r="D245" s="41"/>
      <c r="E245" s="42"/>
      <c r="F245" s="43"/>
      <c r="G245" s="44"/>
      <c r="H245" s="44"/>
      <c r="I245" s="44"/>
      <c r="J245" s="44"/>
      <c r="K245" s="44"/>
      <c r="L245" s="44"/>
      <c r="M245" s="44"/>
    </row>
    <row r="246" spans="1:13">
      <c r="A246" s="38"/>
      <c r="B246" s="39"/>
      <c r="C246" s="40"/>
      <c r="D246" s="41"/>
      <c r="E246" s="42"/>
      <c r="F246" s="43"/>
      <c r="G246" s="44"/>
      <c r="H246" s="44"/>
      <c r="I246" s="44"/>
      <c r="J246" s="44"/>
      <c r="K246" s="44"/>
      <c r="L246" s="44"/>
      <c r="M246" s="44"/>
    </row>
    <row r="247" spans="1:13">
      <c r="A247" s="38"/>
      <c r="B247" s="39"/>
      <c r="C247" s="40"/>
      <c r="D247" s="41"/>
      <c r="E247" s="42"/>
      <c r="F247" s="43"/>
      <c r="G247" s="44"/>
      <c r="H247" s="44"/>
      <c r="I247" s="44"/>
      <c r="J247" s="44"/>
      <c r="K247" s="44"/>
      <c r="L247" s="44"/>
      <c r="M247" s="44"/>
    </row>
    <row r="248" spans="1:13">
      <c r="A248" s="38"/>
      <c r="B248" s="39"/>
      <c r="C248" s="40"/>
      <c r="D248" s="41"/>
      <c r="E248" s="42"/>
      <c r="F248" s="43"/>
      <c r="G248" s="44"/>
      <c r="H248" s="44"/>
      <c r="I248" s="44"/>
      <c r="J248" s="44"/>
      <c r="K248" s="44"/>
      <c r="L248" s="44"/>
      <c r="M248" s="44"/>
    </row>
    <row r="249" spans="1:13">
      <c r="A249" s="38"/>
      <c r="B249" s="39"/>
      <c r="C249" s="40"/>
      <c r="D249" s="41"/>
      <c r="E249" s="42"/>
      <c r="F249" s="43"/>
      <c r="G249" s="44"/>
      <c r="H249" s="44"/>
      <c r="I249" s="44"/>
      <c r="J249" s="44"/>
      <c r="K249" s="44"/>
      <c r="L249" s="44"/>
      <c r="M249" s="44"/>
    </row>
    <row r="250" spans="1:13">
      <c r="A250" s="38"/>
      <c r="B250" s="39"/>
      <c r="C250" s="40"/>
      <c r="D250" s="41"/>
      <c r="E250" s="42"/>
      <c r="F250" s="43"/>
      <c r="G250" s="44"/>
      <c r="H250" s="44"/>
      <c r="I250" s="44"/>
      <c r="J250" s="44"/>
      <c r="K250" s="44"/>
      <c r="L250" s="44"/>
      <c r="M250" s="44"/>
    </row>
    <row r="251" spans="1:13">
      <c r="A251" s="38"/>
      <c r="B251" s="39"/>
      <c r="C251" s="40"/>
      <c r="D251" s="41"/>
      <c r="E251" s="42"/>
      <c r="F251" s="43"/>
      <c r="G251" s="44"/>
      <c r="H251" s="44"/>
      <c r="I251" s="44"/>
      <c r="J251" s="44"/>
      <c r="K251" s="44"/>
      <c r="L251" s="44"/>
      <c r="M251" s="44"/>
    </row>
    <row r="252" spans="1:13">
      <c r="A252" s="38"/>
      <c r="B252" s="39"/>
      <c r="C252" s="40"/>
      <c r="D252" s="41"/>
      <c r="E252" s="42"/>
      <c r="F252" s="43"/>
      <c r="G252" s="44"/>
      <c r="H252" s="44"/>
      <c r="I252" s="44"/>
      <c r="J252" s="44"/>
      <c r="K252" s="44"/>
      <c r="L252" s="44"/>
      <c r="M252" s="44"/>
    </row>
    <row r="253" spans="1:13">
      <c r="A253" s="38"/>
      <c r="B253" s="39"/>
      <c r="C253" s="40"/>
      <c r="D253" s="41"/>
      <c r="E253" s="42"/>
      <c r="F253" s="43"/>
      <c r="G253" s="44"/>
      <c r="H253" s="44"/>
      <c r="I253" s="44"/>
      <c r="J253" s="44"/>
      <c r="K253" s="44"/>
      <c r="L253" s="44"/>
      <c r="M253" s="44"/>
    </row>
    <row r="254" spans="1:13">
      <c r="A254" s="38"/>
      <c r="B254" s="39"/>
      <c r="C254" s="40"/>
      <c r="D254" s="41"/>
      <c r="E254" s="42"/>
      <c r="F254" s="43"/>
      <c r="G254" s="44"/>
      <c r="H254" s="44"/>
      <c r="I254" s="44"/>
      <c r="J254" s="44"/>
      <c r="K254" s="44"/>
      <c r="L254" s="44"/>
      <c r="M254" s="44"/>
    </row>
    <row r="255" spans="1:13">
      <c r="A255" s="38"/>
      <c r="B255" s="39"/>
      <c r="C255" s="40"/>
      <c r="D255" s="41"/>
      <c r="E255" s="42"/>
      <c r="F255" s="43"/>
      <c r="G255" s="44"/>
      <c r="H255" s="44"/>
      <c r="I255" s="44"/>
      <c r="J255" s="44"/>
      <c r="K255" s="44"/>
      <c r="L255" s="44"/>
      <c r="M255" s="44"/>
    </row>
    <row r="256" spans="1:13">
      <c r="A256" s="38"/>
      <c r="B256" s="39"/>
      <c r="C256" s="40"/>
      <c r="D256" s="41"/>
      <c r="E256" s="42"/>
      <c r="F256" s="43"/>
      <c r="G256" s="44"/>
      <c r="H256" s="44"/>
      <c r="I256" s="44"/>
      <c r="J256" s="44"/>
      <c r="K256" s="44"/>
      <c r="L256" s="44"/>
      <c r="M256" s="44"/>
    </row>
    <row r="257" spans="1:13">
      <c r="A257" s="38"/>
      <c r="B257" s="39"/>
      <c r="C257" s="40"/>
      <c r="D257" s="41"/>
      <c r="E257" s="42"/>
      <c r="F257" s="43"/>
      <c r="G257" s="44"/>
      <c r="H257" s="44"/>
      <c r="I257" s="44"/>
      <c r="J257" s="44"/>
      <c r="K257" s="44"/>
      <c r="L257" s="44"/>
      <c r="M257" s="44"/>
    </row>
    <row r="258" spans="1:13">
      <c r="A258" s="38"/>
      <c r="B258" s="39"/>
      <c r="C258" s="40"/>
      <c r="D258" s="41"/>
      <c r="E258" s="42"/>
      <c r="F258" s="43"/>
      <c r="G258" s="44"/>
      <c r="H258" s="44"/>
      <c r="I258" s="44"/>
      <c r="J258" s="44"/>
      <c r="K258" s="44"/>
      <c r="L258" s="44"/>
      <c r="M258" s="44"/>
    </row>
    <row r="259" spans="1:13">
      <c r="A259" s="38"/>
      <c r="B259" s="39"/>
      <c r="C259" s="40"/>
      <c r="D259" s="41"/>
      <c r="E259" s="42"/>
      <c r="F259" s="43"/>
      <c r="G259" s="44"/>
      <c r="H259" s="44"/>
      <c r="I259" s="44"/>
      <c r="J259" s="44"/>
      <c r="K259" s="44"/>
      <c r="L259" s="44"/>
      <c r="M259" s="44"/>
    </row>
    <row r="260" spans="1:13">
      <c r="A260" s="38"/>
      <c r="B260" s="39"/>
      <c r="C260" s="40"/>
      <c r="D260" s="41"/>
      <c r="E260" s="42"/>
      <c r="F260" s="43"/>
      <c r="G260" s="44"/>
      <c r="H260" s="44"/>
      <c r="I260" s="44"/>
      <c r="J260" s="44"/>
      <c r="K260" s="44"/>
      <c r="L260" s="44"/>
      <c r="M260" s="44"/>
    </row>
    <row r="261" spans="1:13">
      <c r="A261" s="38"/>
      <c r="B261" s="39"/>
      <c r="C261" s="40"/>
      <c r="D261" s="41"/>
      <c r="E261" s="42"/>
      <c r="F261" s="43"/>
      <c r="G261" s="44"/>
      <c r="H261" s="44"/>
      <c r="I261" s="44"/>
      <c r="J261" s="44"/>
      <c r="K261" s="44"/>
      <c r="L261" s="44"/>
      <c r="M261" s="44"/>
    </row>
    <row r="262" spans="1:13">
      <c r="A262" s="38"/>
      <c r="B262" s="39"/>
      <c r="C262" s="40"/>
      <c r="D262" s="41"/>
      <c r="E262" s="42"/>
      <c r="F262" s="43"/>
      <c r="G262" s="44"/>
      <c r="H262" s="44"/>
      <c r="I262" s="44"/>
      <c r="J262" s="44"/>
      <c r="K262" s="44"/>
      <c r="L262" s="44"/>
      <c r="M262" s="44"/>
    </row>
    <row r="263" spans="1:13">
      <c r="A263" s="38"/>
      <c r="B263" s="39"/>
      <c r="C263" s="40"/>
      <c r="D263" s="41"/>
      <c r="E263" s="42"/>
      <c r="F263" s="43"/>
      <c r="G263" s="44"/>
      <c r="H263" s="44"/>
      <c r="I263" s="44"/>
      <c r="J263" s="44"/>
      <c r="K263" s="44"/>
      <c r="L263" s="44"/>
      <c r="M263" s="44"/>
    </row>
    <row r="264" spans="1:13">
      <c r="A264" s="38"/>
      <c r="B264" s="39"/>
      <c r="C264" s="40"/>
      <c r="D264" s="41"/>
      <c r="E264" s="42"/>
      <c r="F264" s="43"/>
      <c r="G264" s="44"/>
      <c r="H264" s="44"/>
      <c r="I264" s="44"/>
      <c r="J264" s="44"/>
      <c r="K264" s="44"/>
      <c r="L264" s="44"/>
      <c r="M264" s="44"/>
    </row>
    <row r="265" spans="1:13">
      <c r="A265" s="38"/>
      <c r="B265" s="39"/>
      <c r="C265" s="40"/>
      <c r="D265" s="41"/>
      <c r="E265" s="42"/>
      <c r="F265" s="43"/>
      <c r="G265" s="44"/>
      <c r="H265" s="44"/>
      <c r="I265" s="44"/>
      <c r="J265" s="44"/>
      <c r="K265" s="44"/>
      <c r="L265" s="44"/>
      <c r="M265" s="44"/>
    </row>
    <row r="266" spans="1:13">
      <c r="A266" s="38"/>
      <c r="B266" s="39"/>
      <c r="C266" s="40"/>
      <c r="D266" s="41"/>
      <c r="E266" s="42"/>
      <c r="F266" s="43"/>
      <c r="G266" s="44"/>
      <c r="H266" s="44"/>
      <c r="I266" s="44"/>
      <c r="J266" s="44"/>
      <c r="K266" s="44"/>
      <c r="L266" s="44"/>
      <c r="M266" s="44"/>
    </row>
    <row r="267" spans="1:13">
      <c r="A267" s="38"/>
      <c r="B267" s="39"/>
      <c r="C267" s="40"/>
      <c r="D267" s="41"/>
      <c r="E267" s="42"/>
      <c r="F267" s="43"/>
      <c r="G267" s="44"/>
      <c r="H267" s="44"/>
      <c r="I267" s="44"/>
      <c r="J267" s="44"/>
      <c r="K267" s="44"/>
      <c r="L267" s="44"/>
      <c r="M267" s="44"/>
    </row>
    <row r="268" spans="1:13">
      <c r="A268" s="38"/>
      <c r="B268" s="39"/>
      <c r="C268" s="40"/>
      <c r="D268" s="41"/>
      <c r="E268" s="42"/>
      <c r="F268" s="43"/>
      <c r="G268" s="44"/>
      <c r="H268" s="44"/>
      <c r="I268" s="44"/>
      <c r="J268" s="44"/>
      <c r="K268" s="44"/>
      <c r="L268" s="44"/>
      <c r="M268" s="44"/>
    </row>
    <row r="269" spans="1:13">
      <c r="A269" s="38"/>
      <c r="B269" s="39"/>
      <c r="C269" s="40"/>
      <c r="D269" s="41"/>
      <c r="E269" s="42"/>
      <c r="F269" s="43"/>
      <c r="G269" s="44"/>
      <c r="H269" s="44"/>
      <c r="I269" s="44"/>
      <c r="J269" s="44"/>
      <c r="K269" s="44"/>
      <c r="L269" s="44"/>
      <c r="M269" s="44"/>
    </row>
    <row r="270" spans="1:13">
      <c r="A270" s="38"/>
      <c r="B270" s="39"/>
      <c r="C270" s="40"/>
      <c r="D270" s="41"/>
      <c r="E270" s="42"/>
      <c r="F270" s="43"/>
      <c r="G270" s="44"/>
      <c r="H270" s="44"/>
      <c r="I270" s="44"/>
      <c r="J270" s="44"/>
      <c r="K270" s="44"/>
      <c r="L270" s="44"/>
      <c r="M270" s="44"/>
    </row>
    <row r="271" spans="1:13">
      <c r="A271" s="38"/>
      <c r="B271" s="39"/>
      <c r="C271" s="40"/>
      <c r="D271" s="41"/>
      <c r="E271" s="42"/>
      <c r="F271" s="43"/>
      <c r="G271" s="44"/>
      <c r="H271" s="44"/>
      <c r="I271" s="44"/>
      <c r="J271" s="44"/>
      <c r="K271" s="44"/>
      <c r="L271" s="44"/>
      <c r="M271" s="44"/>
    </row>
    <row r="272" spans="1:13">
      <c r="A272" s="38"/>
      <c r="B272" s="39"/>
      <c r="C272" s="40"/>
      <c r="D272" s="41"/>
      <c r="E272" s="42"/>
      <c r="F272" s="43"/>
      <c r="G272" s="44"/>
      <c r="H272" s="44"/>
      <c r="I272" s="44"/>
      <c r="J272" s="44"/>
      <c r="K272" s="44"/>
      <c r="L272" s="44"/>
      <c r="M272" s="44"/>
    </row>
    <row r="273" spans="1:13">
      <c r="A273" s="38"/>
      <c r="B273" s="39"/>
      <c r="C273" s="40"/>
      <c r="D273" s="41"/>
      <c r="E273" s="42"/>
      <c r="F273" s="43"/>
      <c r="G273" s="44"/>
      <c r="H273" s="44"/>
      <c r="I273" s="44"/>
      <c r="J273" s="44"/>
      <c r="K273" s="44"/>
      <c r="L273" s="44"/>
      <c r="M273" s="44"/>
    </row>
    <row r="274" spans="1:13">
      <c r="A274" s="38"/>
      <c r="B274" s="39"/>
      <c r="C274" s="40"/>
      <c r="D274" s="41"/>
      <c r="E274" s="42"/>
      <c r="F274" s="43"/>
      <c r="G274" s="44"/>
      <c r="H274" s="44"/>
      <c r="I274" s="44"/>
      <c r="J274" s="44"/>
      <c r="K274" s="44"/>
      <c r="L274" s="44"/>
      <c r="M274" s="44"/>
    </row>
    <row r="275" spans="1:13">
      <c r="A275" s="38"/>
      <c r="B275" s="39"/>
      <c r="C275" s="40"/>
      <c r="D275" s="41"/>
      <c r="E275" s="42"/>
      <c r="F275" s="43"/>
      <c r="G275" s="44"/>
      <c r="H275" s="44"/>
      <c r="I275" s="44"/>
      <c r="J275" s="44"/>
      <c r="K275" s="44"/>
      <c r="L275" s="44"/>
      <c r="M275" s="44"/>
    </row>
    <row r="276" spans="1:13">
      <c r="A276" s="38"/>
      <c r="B276" s="39"/>
      <c r="C276" s="40"/>
      <c r="D276" s="41"/>
      <c r="E276" s="42"/>
      <c r="F276" s="43"/>
      <c r="G276" s="44"/>
      <c r="H276" s="44"/>
      <c r="I276" s="44"/>
      <c r="J276" s="44"/>
      <c r="K276" s="44"/>
      <c r="L276" s="44"/>
      <c r="M276" s="44"/>
    </row>
    <row r="277" spans="1:13">
      <c r="A277" s="38"/>
      <c r="B277" s="39"/>
      <c r="C277" s="40"/>
      <c r="D277" s="41"/>
      <c r="E277" s="42"/>
      <c r="F277" s="43"/>
      <c r="G277" s="44"/>
      <c r="H277" s="44"/>
      <c r="I277" s="44"/>
      <c r="J277" s="44"/>
      <c r="K277" s="44"/>
      <c r="L277" s="44"/>
      <c r="M277" s="44"/>
    </row>
    <row r="278" spans="1:13">
      <c r="A278" s="38"/>
      <c r="B278" s="39"/>
      <c r="C278" s="40"/>
      <c r="D278" s="41"/>
      <c r="E278" s="42"/>
      <c r="F278" s="43"/>
      <c r="G278" s="44"/>
      <c r="H278" s="44"/>
      <c r="I278" s="44"/>
      <c r="J278" s="44"/>
      <c r="K278" s="44"/>
      <c r="L278" s="44"/>
      <c r="M278" s="44"/>
    </row>
    <row r="279" spans="1:13">
      <c r="A279" s="38"/>
      <c r="B279" s="39"/>
      <c r="C279" s="40"/>
      <c r="D279" s="41"/>
      <c r="E279" s="42"/>
      <c r="F279" s="43"/>
      <c r="G279" s="44"/>
      <c r="H279" s="44"/>
      <c r="I279" s="44"/>
      <c r="J279" s="44"/>
      <c r="K279" s="44"/>
      <c r="L279" s="44"/>
      <c r="M279" s="44"/>
    </row>
    <row r="280" spans="1:13">
      <c r="A280" s="38"/>
      <c r="B280" s="39"/>
      <c r="C280" s="40"/>
      <c r="D280" s="41"/>
      <c r="E280" s="42"/>
      <c r="F280" s="43"/>
      <c r="G280" s="44"/>
      <c r="H280" s="44"/>
      <c r="I280" s="44"/>
      <c r="J280" s="44"/>
      <c r="K280" s="44"/>
      <c r="L280" s="44"/>
      <c r="M280" s="44"/>
    </row>
    <row r="281" spans="1:13">
      <c r="A281" s="38"/>
      <c r="B281" s="39"/>
      <c r="C281" s="40"/>
      <c r="D281" s="41"/>
      <c r="E281" s="42"/>
      <c r="F281" s="43"/>
      <c r="G281" s="44"/>
      <c r="H281" s="44"/>
      <c r="I281" s="44"/>
      <c r="J281" s="44"/>
      <c r="K281" s="44"/>
      <c r="L281" s="44"/>
      <c r="M281" s="44"/>
    </row>
    <row r="282" spans="1:13">
      <c r="A282" s="38"/>
      <c r="B282" s="39"/>
      <c r="C282" s="40"/>
      <c r="D282" s="41"/>
      <c r="E282" s="42"/>
      <c r="F282" s="43"/>
      <c r="G282" s="44"/>
      <c r="H282" s="44"/>
      <c r="I282" s="44"/>
      <c r="J282" s="44"/>
      <c r="K282" s="44"/>
      <c r="L282" s="44"/>
      <c r="M282" s="44"/>
    </row>
    <row r="283" spans="1:13">
      <c r="A283" s="38"/>
      <c r="B283" s="39"/>
      <c r="C283" s="40"/>
      <c r="D283" s="41"/>
      <c r="E283" s="42"/>
      <c r="F283" s="43"/>
      <c r="G283" s="44"/>
      <c r="H283" s="44"/>
      <c r="I283" s="44"/>
      <c r="J283" s="44"/>
      <c r="K283" s="44"/>
      <c r="L283" s="44"/>
      <c r="M283" s="44"/>
    </row>
    <row r="284" spans="1:13">
      <c r="A284" s="38"/>
      <c r="B284" s="39"/>
      <c r="C284" s="40"/>
      <c r="D284" s="41"/>
      <c r="E284" s="42"/>
      <c r="F284" s="43"/>
      <c r="G284" s="44"/>
      <c r="H284" s="44"/>
      <c r="I284" s="44"/>
      <c r="J284" s="44"/>
      <c r="K284" s="44"/>
      <c r="L284" s="44"/>
      <c r="M284" s="44"/>
    </row>
    <row r="285" spans="1:13">
      <c r="A285" s="38"/>
      <c r="B285" s="39"/>
      <c r="C285" s="40"/>
      <c r="D285" s="41"/>
      <c r="E285" s="42"/>
      <c r="F285" s="43"/>
      <c r="G285" s="44"/>
      <c r="H285" s="44"/>
      <c r="I285" s="44"/>
      <c r="J285" s="44"/>
      <c r="K285" s="44"/>
      <c r="L285" s="44"/>
      <c r="M285" s="44"/>
    </row>
    <row r="286" spans="1:13">
      <c r="A286" s="38"/>
      <c r="B286" s="39"/>
      <c r="C286" s="40"/>
      <c r="D286" s="41"/>
      <c r="E286" s="42"/>
      <c r="F286" s="43"/>
      <c r="G286" s="44"/>
      <c r="H286" s="44"/>
      <c r="I286" s="44"/>
      <c r="J286" s="44"/>
      <c r="K286" s="44"/>
      <c r="L286" s="44"/>
      <c r="M286" s="44"/>
    </row>
    <row r="287" spans="1:13">
      <c r="A287" s="38"/>
      <c r="B287" s="39"/>
      <c r="C287" s="40"/>
      <c r="D287" s="41"/>
      <c r="E287" s="42"/>
      <c r="F287" s="43"/>
      <c r="G287" s="44"/>
      <c r="H287" s="44"/>
      <c r="I287" s="44"/>
      <c r="J287" s="44"/>
      <c r="K287" s="44"/>
      <c r="L287" s="44"/>
      <c r="M287" s="44"/>
    </row>
    <row r="288" spans="1:13">
      <c r="A288" s="38"/>
      <c r="B288" s="39"/>
      <c r="C288" s="40"/>
      <c r="D288" s="41"/>
      <c r="E288" s="42"/>
      <c r="F288" s="43"/>
      <c r="G288" s="44"/>
      <c r="H288" s="44"/>
      <c r="I288" s="44"/>
      <c r="J288" s="44"/>
      <c r="K288" s="44"/>
      <c r="L288" s="44"/>
      <c r="M288" s="44"/>
    </row>
    <row r="289" spans="1:13">
      <c r="A289" s="38"/>
      <c r="B289" s="39"/>
      <c r="C289" s="40"/>
      <c r="D289" s="41"/>
      <c r="E289" s="42"/>
      <c r="F289" s="43"/>
      <c r="G289" s="44"/>
      <c r="H289" s="44"/>
      <c r="I289" s="44"/>
      <c r="J289" s="44"/>
      <c r="K289" s="44"/>
      <c r="L289" s="44"/>
      <c r="M289" s="44"/>
    </row>
    <row r="290" spans="1:13">
      <c r="A290" s="38"/>
      <c r="B290" s="39"/>
      <c r="C290" s="40"/>
      <c r="D290" s="41"/>
      <c r="E290" s="42"/>
      <c r="F290" s="43"/>
      <c r="G290" s="44"/>
      <c r="H290" s="44"/>
      <c r="I290" s="44"/>
      <c r="J290" s="44"/>
      <c r="K290" s="44"/>
      <c r="L290" s="44"/>
      <c r="M290" s="44"/>
    </row>
    <row r="291" spans="1:13">
      <c r="A291" s="38"/>
      <c r="B291" s="39"/>
      <c r="C291" s="40"/>
      <c r="D291" s="41"/>
      <c r="E291" s="42"/>
      <c r="F291" s="43"/>
      <c r="G291" s="44"/>
      <c r="H291" s="44"/>
      <c r="I291" s="44"/>
      <c r="J291" s="44"/>
      <c r="K291" s="44"/>
      <c r="L291" s="44"/>
      <c r="M291" s="44"/>
    </row>
    <row r="292" spans="1:13">
      <c r="A292" s="38"/>
      <c r="B292" s="39"/>
      <c r="C292" s="40"/>
      <c r="D292" s="41"/>
      <c r="E292" s="42"/>
      <c r="F292" s="43"/>
      <c r="G292" s="44"/>
      <c r="H292" s="44"/>
      <c r="I292" s="44"/>
      <c r="J292" s="44"/>
      <c r="K292" s="44"/>
      <c r="L292" s="44"/>
      <c r="M292" s="44"/>
    </row>
    <row r="293" spans="1:13">
      <c r="A293" s="38"/>
      <c r="B293" s="39"/>
      <c r="C293" s="40"/>
      <c r="D293" s="41"/>
      <c r="E293" s="42"/>
      <c r="F293" s="43"/>
      <c r="G293" s="44"/>
      <c r="H293" s="44"/>
      <c r="I293" s="44"/>
      <c r="J293" s="44"/>
      <c r="K293" s="44"/>
      <c r="L293" s="44"/>
      <c r="M293" s="44"/>
    </row>
    <row r="294" spans="1:13">
      <c r="A294" s="38"/>
      <c r="B294" s="39"/>
      <c r="C294" s="40"/>
      <c r="D294" s="41"/>
      <c r="E294" s="42"/>
      <c r="F294" s="43"/>
      <c r="G294" s="44"/>
      <c r="H294" s="44"/>
      <c r="I294" s="44"/>
      <c r="J294" s="44"/>
      <c r="K294" s="44"/>
      <c r="L294" s="44"/>
      <c r="M294" s="44"/>
    </row>
    <row r="295" spans="1:13">
      <c r="A295" s="38"/>
      <c r="B295" s="39"/>
      <c r="C295" s="40"/>
      <c r="D295" s="41"/>
      <c r="E295" s="42"/>
      <c r="F295" s="43"/>
      <c r="G295" s="44"/>
      <c r="H295" s="44"/>
      <c r="I295" s="44"/>
      <c r="J295" s="44"/>
      <c r="K295" s="44"/>
      <c r="L295" s="44"/>
      <c r="M295" s="44"/>
    </row>
    <row r="296" spans="1:13">
      <c r="A296" s="38"/>
      <c r="B296" s="39"/>
      <c r="C296" s="40"/>
      <c r="D296" s="41"/>
      <c r="E296" s="42"/>
      <c r="F296" s="43"/>
      <c r="G296" s="44"/>
      <c r="H296" s="44"/>
      <c r="I296" s="44"/>
      <c r="J296" s="44"/>
      <c r="K296" s="44"/>
      <c r="L296" s="44"/>
      <c r="M296" s="44"/>
    </row>
    <row r="297" spans="1:13">
      <c r="A297" s="38"/>
      <c r="B297" s="39"/>
      <c r="C297" s="40"/>
      <c r="D297" s="41"/>
      <c r="E297" s="42"/>
      <c r="F297" s="43"/>
      <c r="G297" s="44"/>
      <c r="H297" s="44"/>
      <c r="I297" s="44"/>
      <c r="J297" s="44"/>
      <c r="K297" s="44"/>
      <c r="L297" s="44"/>
      <c r="M297" s="44"/>
    </row>
    <row r="298" spans="1:13">
      <c r="A298" s="38"/>
      <c r="B298" s="39"/>
      <c r="C298" s="40"/>
      <c r="D298" s="41"/>
      <c r="E298" s="42"/>
      <c r="F298" s="43"/>
      <c r="G298" s="44"/>
      <c r="H298" s="44"/>
      <c r="I298" s="44"/>
      <c r="J298" s="44"/>
      <c r="K298" s="44"/>
      <c r="L298" s="44"/>
      <c r="M298" s="44"/>
    </row>
    <row r="299" spans="1:13">
      <c r="A299" s="38"/>
      <c r="B299" s="39"/>
      <c r="C299" s="40"/>
      <c r="D299" s="41"/>
      <c r="E299" s="42"/>
      <c r="F299" s="43"/>
      <c r="G299" s="44"/>
      <c r="H299" s="44"/>
      <c r="I299" s="44"/>
      <c r="J299" s="44"/>
      <c r="K299" s="44"/>
      <c r="L299" s="44"/>
      <c r="M299" s="44"/>
    </row>
    <row r="300" spans="1:13">
      <c r="A300" s="38"/>
      <c r="B300" s="39"/>
      <c r="C300" s="40"/>
      <c r="D300" s="41"/>
      <c r="E300" s="42"/>
      <c r="F300" s="43"/>
      <c r="G300" s="44"/>
      <c r="H300" s="44"/>
      <c r="I300" s="44"/>
      <c r="J300" s="44"/>
      <c r="K300" s="44"/>
      <c r="L300" s="44"/>
      <c r="M300" s="44"/>
    </row>
    <row r="301" spans="1:13">
      <c r="A301" s="38"/>
      <c r="B301" s="39"/>
      <c r="C301" s="40"/>
      <c r="D301" s="41"/>
      <c r="E301" s="42"/>
      <c r="F301" s="43"/>
      <c r="G301" s="44"/>
      <c r="H301" s="44"/>
      <c r="I301" s="44"/>
      <c r="J301" s="44"/>
      <c r="K301" s="44"/>
      <c r="L301" s="44"/>
      <c r="M301" s="44"/>
    </row>
    <row r="302" spans="1:13">
      <c r="A302" s="38"/>
      <c r="B302" s="39"/>
      <c r="C302" s="40"/>
      <c r="D302" s="41"/>
      <c r="E302" s="42"/>
      <c r="F302" s="43"/>
      <c r="G302" s="44"/>
      <c r="H302" s="44"/>
      <c r="I302" s="44"/>
      <c r="J302" s="44"/>
      <c r="K302" s="44"/>
      <c r="L302" s="44"/>
      <c r="M302" s="44"/>
    </row>
    <row r="303" spans="1:13">
      <c r="A303" s="38"/>
      <c r="B303" s="39"/>
      <c r="C303" s="40"/>
      <c r="D303" s="41"/>
      <c r="E303" s="42"/>
      <c r="F303" s="43"/>
      <c r="G303" s="44"/>
      <c r="H303" s="44"/>
      <c r="I303" s="44"/>
      <c r="J303" s="44"/>
      <c r="K303" s="44"/>
      <c r="L303" s="44"/>
      <c r="M303" s="44"/>
    </row>
    <row r="304" spans="1:13">
      <c r="A304" s="38"/>
      <c r="B304" s="39"/>
      <c r="C304" s="40"/>
      <c r="D304" s="41"/>
      <c r="E304" s="42"/>
      <c r="F304" s="43"/>
      <c r="G304" s="44"/>
      <c r="H304" s="44"/>
      <c r="I304" s="44"/>
      <c r="J304" s="44"/>
      <c r="K304" s="44"/>
      <c r="L304" s="44"/>
      <c r="M304" s="44"/>
    </row>
    <row r="305" spans="1:13">
      <c r="A305" s="38"/>
      <c r="B305" s="39"/>
      <c r="C305" s="40"/>
      <c r="D305" s="41"/>
      <c r="E305" s="42"/>
      <c r="F305" s="43"/>
      <c r="G305" s="44"/>
      <c r="H305" s="44"/>
      <c r="I305" s="44"/>
      <c r="J305" s="44"/>
      <c r="K305" s="44"/>
      <c r="L305" s="44"/>
      <c r="M305" s="44"/>
    </row>
    <row r="306" spans="1:13">
      <c r="A306" s="38"/>
      <c r="B306" s="39"/>
      <c r="C306" s="40"/>
      <c r="D306" s="41"/>
      <c r="E306" s="42"/>
      <c r="F306" s="43"/>
      <c r="G306" s="44"/>
      <c r="H306" s="44"/>
      <c r="I306" s="44"/>
      <c r="J306" s="44"/>
      <c r="K306" s="44"/>
      <c r="L306" s="44"/>
      <c r="M306" s="44"/>
    </row>
    <row r="307" spans="1:13">
      <c r="A307" s="38"/>
      <c r="B307" s="39"/>
      <c r="C307" s="40"/>
      <c r="D307" s="41"/>
      <c r="E307" s="42"/>
      <c r="F307" s="43"/>
      <c r="G307" s="44"/>
      <c r="H307" s="44"/>
      <c r="I307" s="44"/>
      <c r="J307" s="44"/>
      <c r="K307" s="44"/>
      <c r="L307" s="44"/>
      <c r="M307" s="44"/>
    </row>
    <row r="308" spans="1:13">
      <c r="A308" s="38"/>
      <c r="B308" s="39"/>
      <c r="C308" s="40"/>
      <c r="D308" s="41"/>
      <c r="E308" s="42"/>
      <c r="F308" s="43"/>
      <c r="G308" s="44"/>
      <c r="H308" s="44"/>
      <c r="I308" s="44"/>
      <c r="J308" s="44"/>
      <c r="K308" s="44"/>
      <c r="L308" s="44"/>
      <c r="M308" s="44"/>
    </row>
    <row r="309" spans="1:13">
      <c r="A309" s="38"/>
      <c r="B309" s="39"/>
      <c r="C309" s="40"/>
      <c r="D309" s="41"/>
      <c r="E309" s="42"/>
      <c r="F309" s="43"/>
      <c r="G309" s="44"/>
      <c r="H309" s="44"/>
      <c r="I309" s="44"/>
      <c r="J309" s="44"/>
      <c r="K309" s="44"/>
      <c r="L309" s="44"/>
      <c r="M309" s="44"/>
    </row>
    <row r="310" spans="1:13">
      <c r="A310" s="38"/>
      <c r="B310" s="39"/>
      <c r="C310" s="40"/>
      <c r="D310" s="41"/>
      <c r="E310" s="42"/>
      <c r="F310" s="43"/>
      <c r="G310" s="44"/>
      <c r="H310" s="44"/>
      <c r="I310" s="44"/>
      <c r="J310" s="44"/>
      <c r="K310" s="44"/>
      <c r="L310" s="44"/>
      <c r="M310" s="44"/>
    </row>
    <row r="311" spans="1:13">
      <c r="A311" s="38"/>
      <c r="B311" s="39"/>
      <c r="C311" s="40"/>
      <c r="D311" s="41"/>
      <c r="E311" s="42"/>
      <c r="F311" s="43"/>
      <c r="G311" s="44"/>
      <c r="H311" s="44"/>
      <c r="I311" s="44"/>
      <c r="J311" s="44"/>
      <c r="K311" s="44"/>
      <c r="L311" s="44"/>
      <c r="M311" s="44"/>
    </row>
    <row r="312" spans="1:13">
      <c r="A312" s="38"/>
      <c r="B312" s="39"/>
      <c r="C312" s="40"/>
      <c r="D312" s="41"/>
      <c r="E312" s="42"/>
      <c r="F312" s="43"/>
      <c r="G312" s="44"/>
      <c r="H312" s="44"/>
      <c r="I312" s="44"/>
      <c r="J312" s="44"/>
      <c r="K312" s="44"/>
      <c r="L312" s="44"/>
      <c r="M312" s="44"/>
    </row>
    <row r="313" spans="1:13">
      <c r="A313" s="38"/>
      <c r="B313" s="39"/>
      <c r="C313" s="40"/>
      <c r="D313" s="41"/>
      <c r="E313" s="42"/>
      <c r="F313" s="43"/>
      <c r="G313" s="44"/>
      <c r="H313" s="44"/>
      <c r="I313" s="44"/>
      <c r="J313" s="44"/>
      <c r="K313" s="44"/>
      <c r="L313" s="44"/>
      <c r="M313" s="44"/>
    </row>
    <row r="314" spans="1:13">
      <c r="A314" s="38"/>
      <c r="B314" s="39"/>
      <c r="C314" s="40"/>
      <c r="D314" s="41"/>
      <c r="E314" s="42"/>
      <c r="F314" s="43"/>
      <c r="G314" s="44"/>
      <c r="H314" s="44"/>
      <c r="I314" s="44"/>
      <c r="J314" s="44"/>
      <c r="K314" s="44"/>
      <c r="L314" s="44"/>
      <c r="M314" s="44"/>
    </row>
    <row r="315" spans="1:13">
      <c r="A315" s="38"/>
      <c r="B315" s="39"/>
      <c r="C315" s="40"/>
      <c r="D315" s="41"/>
      <c r="E315" s="42"/>
      <c r="F315" s="43"/>
      <c r="G315" s="44"/>
      <c r="H315" s="44"/>
      <c r="I315" s="44"/>
      <c r="J315" s="44"/>
      <c r="K315" s="44"/>
      <c r="L315" s="44"/>
      <c r="M315" s="44"/>
    </row>
    <row r="316" spans="1:13">
      <c r="A316" s="38"/>
      <c r="B316" s="39"/>
      <c r="C316" s="40"/>
      <c r="D316" s="41"/>
      <c r="E316" s="42"/>
      <c r="F316" s="43"/>
      <c r="G316" s="44"/>
      <c r="H316" s="44"/>
      <c r="I316" s="44"/>
      <c r="J316" s="44"/>
      <c r="K316" s="44"/>
      <c r="L316" s="44"/>
      <c r="M316" s="44"/>
    </row>
    <row r="317" spans="1:13">
      <c r="A317" s="38"/>
      <c r="B317" s="39"/>
      <c r="C317" s="40"/>
      <c r="D317" s="41"/>
      <c r="E317" s="42"/>
      <c r="F317" s="43"/>
      <c r="G317" s="44"/>
      <c r="H317" s="44"/>
      <c r="I317" s="44"/>
      <c r="J317" s="44"/>
      <c r="K317" s="44"/>
      <c r="L317" s="44"/>
      <c r="M317" s="44"/>
    </row>
    <row r="318" spans="1:13">
      <c r="A318" s="38"/>
      <c r="B318" s="39"/>
      <c r="C318" s="40"/>
      <c r="D318" s="41"/>
      <c r="E318" s="42"/>
      <c r="F318" s="43"/>
      <c r="G318" s="44"/>
      <c r="H318" s="44"/>
      <c r="I318" s="44"/>
      <c r="J318" s="44"/>
      <c r="K318" s="44"/>
      <c r="L318" s="44"/>
      <c r="M318" s="44"/>
    </row>
    <row r="319" spans="1:13">
      <c r="A319" s="38"/>
      <c r="B319" s="39"/>
      <c r="C319" s="40"/>
      <c r="D319" s="41"/>
      <c r="E319" s="42"/>
      <c r="F319" s="43"/>
      <c r="G319" s="44"/>
      <c r="H319" s="44"/>
      <c r="I319" s="44"/>
      <c r="J319" s="44"/>
      <c r="K319" s="44"/>
      <c r="L319" s="44"/>
      <c r="M319" s="44"/>
    </row>
    <row r="320" spans="1:13">
      <c r="A320" s="38"/>
      <c r="B320" s="39"/>
      <c r="C320" s="40"/>
      <c r="D320" s="41"/>
      <c r="E320" s="42"/>
      <c r="F320" s="43"/>
      <c r="G320" s="44"/>
      <c r="H320" s="44"/>
      <c r="I320" s="44"/>
      <c r="J320" s="44"/>
      <c r="K320" s="44"/>
      <c r="L320" s="44"/>
      <c r="M320" s="44"/>
    </row>
    <row r="321" spans="1:13">
      <c r="A321" s="38"/>
      <c r="B321" s="39"/>
      <c r="C321" s="40"/>
      <c r="D321" s="41"/>
      <c r="E321" s="42"/>
      <c r="F321" s="43"/>
      <c r="G321" s="44"/>
      <c r="H321" s="44"/>
      <c r="I321" s="44"/>
      <c r="J321" s="44"/>
      <c r="K321" s="44"/>
      <c r="L321" s="44"/>
      <c r="M321" s="44"/>
    </row>
    <row r="322" spans="1:13">
      <c r="A322" s="38"/>
      <c r="B322" s="39"/>
      <c r="C322" s="40"/>
      <c r="D322" s="41"/>
      <c r="E322" s="42"/>
      <c r="F322" s="43"/>
      <c r="G322" s="44"/>
      <c r="H322" s="44"/>
      <c r="I322" s="44"/>
      <c r="J322" s="44"/>
      <c r="K322" s="44"/>
      <c r="L322" s="44"/>
      <c r="M322" s="44"/>
    </row>
    <row r="323" spans="1:13">
      <c r="A323" s="38"/>
      <c r="B323" s="39"/>
      <c r="C323" s="40"/>
      <c r="D323" s="41"/>
      <c r="E323" s="42"/>
      <c r="F323" s="43"/>
      <c r="G323" s="44"/>
      <c r="H323" s="44"/>
      <c r="I323" s="44"/>
      <c r="J323" s="44"/>
      <c r="K323" s="44"/>
      <c r="L323" s="44"/>
      <c r="M323" s="44"/>
    </row>
    <row r="324" spans="1:13">
      <c r="A324" s="38"/>
      <c r="B324" s="39"/>
      <c r="C324" s="40"/>
      <c r="D324" s="41"/>
      <c r="E324" s="42"/>
      <c r="F324" s="43"/>
      <c r="G324" s="44"/>
      <c r="H324" s="44"/>
      <c r="I324" s="44"/>
      <c r="J324" s="44"/>
      <c r="K324" s="44"/>
      <c r="L324" s="44"/>
      <c r="M324" s="44"/>
    </row>
    <row r="325" spans="1:13">
      <c r="A325" s="38"/>
      <c r="B325" s="39"/>
      <c r="C325" s="40"/>
      <c r="D325" s="41"/>
      <c r="E325" s="42"/>
      <c r="F325" s="43"/>
      <c r="G325" s="44"/>
      <c r="H325" s="44"/>
      <c r="I325" s="44"/>
      <c r="J325" s="44"/>
      <c r="K325" s="44"/>
      <c r="L325" s="44"/>
      <c r="M325" s="44"/>
    </row>
    <row r="326" spans="1:13">
      <c r="A326" s="38"/>
      <c r="B326" s="39"/>
      <c r="C326" s="40"/>
      <c r="D326" s="41"/>
      <c r="E326" s="42"/>
      <c r="F326" s="43"/>
      <c r="G326" s="44"/>
      <c r="H326" s="44"/>
      <c r="I326" s="44"/>
      <c r="J326" s="44"/>
      <c r="K326" s="44"/>
      <c r="L326" s="44"/>
      <c r="M326" s="44"/>
    </row>
    <row r="327" spans="1:13">
      <c r="A327" s="38"/>
      <c r="B327" s="39"/>
      <c r="C327" s="40"/>
      <c r="D327" s="41"/>
      <c r="E327" s="42"/>
      <c r="F327" s="43"/>
      <c r="G327" s="44"/>
      <c r="H327" s="44"/>
      <c r="I327" s="44"/>
      <c r="J327" s="44"/>
      <c r="K327" s="44"/>
      <c r="L327" s="44"/>
      <c r="M327" s="44"/>
    </row>
    <row r="328" spans="1:13">
      <c r="A328" s="38"/>
      <c r="B328" s="39"/>
      <c r="C328" s="40"/>
      <c r="D328" s="41"/>
      <c r="E328" s="42"/>
      <c r="F328" s="43"/>
      <c r="G328" s="44"/>
      <c r="H328" s="44"/>
      <c r="I328" s="44"/>
      <c r="J328" s="44"/>
      <c r="K328" s="44"/>
      <c r="L328" s="44"/>
      <c r="M328" s="44"/>
    </row>
    <row r="329" spans="1:13">
      <c r="A329" s="38"/>
      <c r="B329" s="39"/>
      <c r="C329" s="40"/>
      <c r="D329" s="41"/>
      <c r="E329" s="42"/>
      <c r="F329" s="43"/>
      <c r="G329" s="44"/>
      <c r="H329" s="44"/>
      <c r="I329" s="44"/>
      <c r="J329" s="44"/>
      <c r="K329" s="44"/>
      <c r="L329" s="44"/>
      <c r="M329" s="44"/>
    </row>
    <row r="330" spans="1:13">
      <c r="A330" s="38"/>
      <c r="B330" s="39"/>
      <c r="C330" s="40"/>
      <c r="D330" s="41"/>
      <c r="E330" s="42"/>
      <c r="F330" s="43"/>
      <c r="G330" s="44"/>
      <c r="H330" s="44"/>
      <c r="I330" s="44"/>
      <c r="J330" s="44"/>
      <c r="K330" s="44"/>
      <c r="L330" s="44"/>
      <c r="M330" s="44"/>
    </row>
    <row r="331" spans="1:13">
      <c r="A331" s="38"/>
      <c r="B331" s="39"/>
      <c r="C331" s="40"/>
      <c r="D331" s="41"/>
      <c r="E331" s="42"/>
      <c r="F331" s="43"/>
      <c r="G331" s="44"/>
      <c r="H331" s="44"/>
      <c r="I331" s="44"/>
      <c r="J331" s="44"/>
      <c r="K331" s="44"/>
      <c r="L331" s="44"/>
      <c r="M331" s="44"/>
    </row>
    <row r="332" spans="1:13">
      <c r="A332" s="38"/>
      <c r="B332" s="39"/>
      <c r="C332" s="40"/>
      <c r="D332" s="41"/>
      <c r="E332" s="42"/>
      <c r="F332" s="43"/>
      <c r="G332" s="44"/>
      <c r="H332" s="44"/>
      <c r="I332" s="44"/>
      <c r="J332" s="44"/>
      <c r="K332" s="44"/>
      <c r="L332" s="44"/>
      <c r="M332" s="44"/>
    </row>
    <row r="333" spans="1:13">
      <c r="A333" s="38"/>
      <c r="B333" s="39"/>
      <c r="C333" s="40"/>
      <c r="D333" s="41"/>
      <c r="E333" s="42"/>
      <c r="F333" s="43"/>
      <c r="G333" s="44"/>
      <c r="H333" s="44"/>
      <c r="I333" s="44"/>
      <c r="J333" s="44"/>
      <c r="K333" s="44"/>
      <c r="L333" s="44"/>
      <c r="M333" s="44"/>
    </row>
    <row r="334" spans="1:13">
      <c r="A334" s="38"/>
      <c r="B334" s="39"/>
      <c r="C334" s="40"/>
      <c r="D334" s="41"/>
      <c r="E334" s="42"/>
      <c r="F334" s="43"/>
      <c r="G334" s="44"/>
      <c r="H334" s="44"/>
      <c r="I334" s="44"/>
      <c r="J334" s="44"/>
      <c r="K334" s="44"/>
      <c r="L334" s="44"/>
      <c r="M334" s="44"/>
    </row>
    <row r="335" spans="1:13">
      <c r="A335" s="38"/>
      <c r="B335" s="39"/>
      <c r="C335" s="40"/>
      <c r="D335" s="41"/>
      <c r="E335" s="42"/>
      <c r="F335" s="43"/>
      <c r="G335" s="44"/>
      <c r="H335" s="44"/>
      <c r="I335" s="44"/>
      <c r="J335" s="44"/>
      <c r="K335" s="44"/>
      <c r="L335" s="44"/>
      <c r="M335" s="44"/>
    </row>
    <row r="336" spans="1:13">
      <c r="A336" s="38"/>
      <c r="B336" s="39"/>
      <c r="C336" s="40"/>
      <c r="D336" s="41"/>
      <c r="E336" s="42"/>
      <c r="F336" s="43"/>
      <c r="G336" s="44"/>
      <c r="H336" s="44"/>
      <c r="I336" s="44"/>
      <c r="J336" s="44"/>
      <c r="K336" s="44"/>
      <c r="L336" s="44"/>
      <c r="M336" s="44"/>
    </row>
    <row r="337" spans="1:13">
      <c r="A337" s="38"/>
      <c r="B337" s="39"/>
      <c r="C337" s="40"/>
      <c r="D337" s="41"/>
      <c r="E337" s="42"/>
      <c r="F337" s="43"/>
      <c r="G337" s="44"/>
      <c r="H337" s="44"/>
      <c r="I337" s="44"/>
      <c r="J337" s="44"/>
      <c r="K337" s="44"/>
      <c r="L337" s="44"/>
      <c r="M337" s="44"/>
    </row>
    <row r="338" spans="1:13">
      <c r="A338" s="38"/>
      <c r="B338" s="39"/>
      <c r="C338" s="40"/>
      <c r="D338" s="41"/>
      <c r="E338" s="42"/>
      <c r="F338" s="43"/>
      <c r="G338" s="44"/>
      <c r="H338" s="44"/>
      <c r="I338" s="44"/>
      <c r="J338" s="44"/>
      <c r="K338" s="44"/>
      <c r="L338" s="44"/>
      <c r="M338" s="44"/>
    </row>
    <row r="339" spans="1:13">
      <c r="A339" s="38"/>
      <c r="B339" s="39"/>
      <c r="C339" s="40"/>
      <c r="D339" s="41"/>
      <c r="E339" s="42"/>
      <c r="F339" s="43"/>
      <c r="G339" s="44"/>
      <c r="H339" s="44"/>
      <c r="I339" s="44"/>
      <c r="J339" s="44"/>
      <c r="K339" s="44"/>
      <c r="L339" s="44"/>
      <c r="M339" s="44"/>
    </row>
    <row r="340" spans="1:13">
      <c r="A340" s="38"/>
      <c r="B340" s="39"/>
      <c r="C340" s="40"/>
      <c r="D340" s="41"/>
      <c r="E340" s="42"/>
      <c r="F340" s="43"/>
      <c r="G340" s="44"/>
      <c r="H340" s="44"/>
      <c r="I340" s="44"/>
      <c r="J340" s="44"/>
      <c r="K340" s="44"/>
      <c r="L340" s="44"/>
      <c r="M340" s="44"/>
    </row>
    <row r="341" spans="1:13">
      <c r="A341" s="38"/>
      <c r="B341" s="39"/>
      <c r="C341" s="40"/>
      <c r="D341" s="41"/>
      <c r="E341" s="42"/>
      <c r="F341" s="43"/>
      <c r="G341" s="44"/>
      <c r="H341" s="44"/>
      <c r="I341" s="44"/>
      <c r="J341" s="44"/>
      <c r="K341" s="44"/>
      <c r="L341" s="44"/>
      <c r="M341" s="44"/>
    </row>
    <row r="342" spans="1:13">
      <c r="A342" s="38"/>
      <c r="B342" s="39"/>
      <c r="C342" s="40"/>
      <c r="D342" s="41"/>
      <c r="E342" s="42"/>
      <c r="F342" s="43"/>
      <c r="G342" s="44"/>
      <c r="H342" s="44"/>
      <c r="I342" s="44"/>
      <c r="J342" s="44"/>
      <c r="K342" s="44"/>
      <c r="L342" s="44"/>
      <c r="M342" s="44"/>
    </row>
    <row r="343" spans="1:13">
      <c r="A343" s="38"/>
      <c r="B343" s="39"/>
      <c r="C343" s="40"/>
      <c r="D343" s="41"/>
      <c r="E343" s="42"/>
      <c r="F343" s="43"/>
      <c r="G343" s="44"/>
      <c r="H343" s="44"/>
      <c r="I343" s="44"/>
      <c r="J343" s="44"/>
      <c r="K343" s="44"/>
      <c r="L343" s="44"/>
      <c r="M343" s="44"/>
    </row>
    <row r="344" spans="1:13">
      <c r="A344" s="38"/>
      <c r="B344" s="39"/>
      <c r="C344" s="40"/>
      <c r="D344" s="41"/>
      <c r="E344" s="42"/>
      <c r="F344" s="43"/>
      <c r="G344" s="44"/>
      <c r="H344" s="44"/>
      <c r="I344" s="44"/>
      <c r="J344" s="44"/>
      <c r="K344" s="44"/>
      <c r="L344" s="44"/>
      <c r="M344" s="44"/>
    </row>
    <row r="345" spans="1:13">
      <c r="A345" s="38"/>
      <c r="B345" s="39"/>
      <c r="C345" s="40"/>
      <c r="D345" s="41"/>
      <c r="E345" s="42"/>
      <c r="F345" s="43"/>
      <c r="G345" s="44"/>
      <c r="H345" s="44"/>
      <c r="I345" s="44"/>
      <c r="J345" s="44"/>
      <c r="K345" s="44"/>
      <c r="L345" s="44"/>
      <c r="M345" s="44"/>
    </row>
    <row r="346" spans="1:13">
      <c r="A346" s="38"/>
      <c r="B346" s="39"/>
      <c r="C346" s="40"/>
      <c r="D346" s="41"/>
      <c r="E346" s="42"/>
      <c r="F346" s="43"/>
      <c r="G346" s="44"/>
      <c r="H346" s="44"/>
      <c r="I346" s="44"/>
      <c r="J346" s="44"/>
      <c r="K346" s="44"/>
      <c r="L346" s="44"/>
      <c r="M346" s="44"/>
    </row>
    <row r="347" spans="1:13">
      <c r="A347" s="38"/>
      <c r="B347" s="39"/>
      <c r="C347" s="40"/>
      <c r="D347" s="41"/>
      <c r="E347" s="42"/>
      <c r="F347" s="43"/>
      <c r="G347" s="44"/>
      <c r="H347" s="44"/>
      <c r="I347" s="44"/>
      <c r="J347" s="44"/>
      <c r="K347" s="44"/>
      <c r="L347" s="44"/>
      <c r="M347" s="44"/>
    </row>
    <row r="348" spans="1:13">
      <c r="A348" s="38"/>
      <c r="B348" s="39"/>
      <c r="C348" s="40"/>
      <c r="D348" s="41"/>
      <c r="E348" s="42"/>
      <c r="F348" s="43"/>
      <c r="G348" s="44"/>
      <c r="H348" s="44"/>
      <c r="I348" s="44"/>
      <c r="J348" s="44"/>
      <c r="K348" s="44"/>
      <c r="L348" s="44"/>
      <c r="M348" s="44"/>
    </row>
    <row r="349" spans="1:13">
      <c r="A349" s="38"/>
      <c r="B349" s="39"/>
      <c r="C349" s="40"/>
      <c r="D349" s="41"/>
      <c r="E349" s="42"/>
      <c r="F349" s="43"/>
      <c r="G349" s="44"/>
      <c r="H349" s="44"/>
      <c r="I349" s="44"/>
      <c r="J349" s="44"/>
      <c r="K349" s="44"/>
      <c r="L349" s="44"/>
      <c r="M349" s="44"/>
    </row>
    <row r="350" spans="1:13">
      <c r="A350" s="38"/>
      <c r="B350" s="39"/>
      <c r="C350" s="40"/>
      <c r="D350" s="41"/>
      <c r="E350" s="42"/>
      <c r="F350" s="43"/>
      <c r="G350" s="44"/>
      <c r="H350" s="44"/>
      <c r="I350" s="44"/>
      <c r="J350" s="44"/>
      <c r="K350" s="44"/>
      <c r="L350" s="44"/>
      <c r="M350" s="44"/>
    </row>
    <row r="351" spans="1:13">
      <c r="A351" s="38"/>
      <c r="B351" s="39"/>
      <c r="C351" s="40"/>
      <c r="D351" s="41"/>
      <c r="E351" s="42"/>
      <c r="F351" s="43"/>
      <c r="G351" s="44"/>
      <c r="H351" s="44"/>
      <c r="I351" s="44"/>
      <c r="J351" s="44"/>
      <c r="K351" s="44"/>
      <c r="L351" s="44"/>
      <c r="M351" s="44"/>
    </row>
    <row r="352" spans="1:13">
      <c r="A352" s="38"/>
      <c r="B352" s="39"/>
      <c r="C352" s="40"/>
      <c r="D352" s="41"/>
      <c r="E352" s="42"/>
      <c r="F352" s="43"/>
      <c r="G352" s="44"/>
      <c r="H352" s="44"/>
      <c r="I352" s="44"/>
      <c r="J352" s="44"/>
      <c r="K352" s="44"/>
      <c r="L352" s="44"/>
      <c r="M352" s="44"/>
    </row>
    <row r="353" spans="1:13">
      <c r="A353" s="38"/>
      <c r="B353" s="39"/>
      <c r="C353" s="40"/>
      <c r="D353" s="41"/>
      <c r="E353" s="42"/>
      <c r="F353" s="43"/>
      <c r="G353" s="44"/>
      <c r="H353" s="44"/>
      <c r="I353" s="44"/>
      <c r="J353" s="44"/>
      <c r="K353" s="44"/>
      <c r="L353" s="44"/>
      <c r="M353" s="44"/>
    </row>
    <row r="354" spans="1:13">
      <c r="A354" s="38"/>
      <c r="B354" s="39"/>
      <c r="C354" s="40"/>
      <c r="D354" s="41"/>
      <c r="E354" s="42"/>
      <c r="F354" s="43"/>
      <c r="G354" s="44"/>
      <c r="H354" s="44"/>
      <c r="I354" s="44"/>
      <c r="J354" s="44"/>
      <c r="K354" s="44"/>
      <c r="L354" s="44"/>
      <c r="M354" s="44"/>
    </row>
    <row r="355" spans="1:13">
      <c r="A355" s="38"/>
      <c r="B355" s="39"/>
      <c r="C355" s="40"/>
      <c r="D355" s="41"/>
      <c r="E355" s="42"/>
      <c r="F355" s="43"/>
      <c r="G355" s="44"/>
      <c r="H355" s="44"/>
      <c r="I355" s="44"/>
      <c r="J355" s="44"/>
      <c r="K355" s="44"/>
      <c r="L355" s="44"/>
      <c r="M355" s="44"/>
    </row>
    <row r="356" spans="1:13">
      <c r="A356" s="38"/>
      <c r="B356" s="39"/>
      <c r="C356" s="40"/>
      <c r="D356" s="41"/>
      <c r="E356" s="42"/>
      <c r="F356" s="43"/>
      <c r="G356" s="44"/>
      <c r="H356" s="44"/>
      <c r="I356" s="44"/>
      <c r="J356" s="44"/>
      <c r="K356" s="44"/>
      <c r="L356" s="44"/>
      <c r="M356" s="44"/>
    </row>
    <row r="357" spans="1:13">
      <c r="A357" s="38"/>
      <c r="B357" s="39"/>
      <c r="C357" s="40"/>
      <c r="D357" s="41"/>
      <c r="E357" s="42"/>
      <c r="F357" s="43"/>
      <c r="G357" s="44"/>
      <c r="H357" s="44"/>
      <c r="I357" s="44"/>
      <c r="J357" s="44"/>
      <c r="K357" s="44"/>
      <c r="L357" s="44"/>
      <c r="M357" s="44"/>
    </row>
    <row r="358" spans="1:13">
      <c r="A358" s="38"/>
      <c r="B358" s="39"/>
      <c r="C358" s="40"/>
      <c r="D358" s="41"/>
      <c r="E358" s="42"/>
      <c r="F358" s="43"/>
      <c r="G358" s="44"/>
      <c r="H358" s="44"/>
      <c r="I358" s="44"/>
      <c r="J358" s="44"/>
      <c r="K358" s="44"/>
      <c r="L358" s="44"/>
      <c r="M358" s="44"/>
    </row>
    <row r="359" spans="1:13">
      <c r="A359" s="38"/>
      <c r="B359" s="39"/>
      <c r="C359" s="40"/>
      <c r="D359" s="41"/>
      <c r="E359" s="42"/>
      <c r="F359" s="43"/>
      <c r="G359" s="44"/>
      <c r="H359" s="44"/>
      <c r="I359" s="44"/>
      <c r="J359" s="44"/>
      <c r="K359" s="44"/>
      <c r="L359" s="44"/>
      <c r="M359" s="44"/>
    </row>
    <row r="360" spans="1:13">
      <c r="A360" s="38"/>
      <c r="B360" s="39"/>
      <c r="C360" s="40"/>
      <c r="D360" s="41"/>
      <c r="E360" s="42"/>
      <c r="F360" s="43"/>
      <c r="G360" s="44"/>
      <c r="H360" s="44"/>
      <c r="I360" s="44"/>
      <c r="J360" s="44"/>
      <c r="K360" s="44"/>
      <c r="L360" s="44"/>
      <c r="M360" s="44"/>
    </row>
    <row r="361" spans="1:13">
      <c r="A361" s="38"/>
      <c r="B361" s="39"/>
      <c r="C361" s="40"/>
      <c r="D361" s="41"/>
      <c r="E361" s="42"/>
      <c r="F361" s="43"/>
      <c r="G361" s="44"/>
      <c r="H361" s="44"/>
      <c r="I361" s="44"/>
      <c r="J361" s="44"/>
      <c r="K361" s="44"/>
      <c r="L361" s="44"/>
      <c r="M361" s="44"/>
    </row>
    <row r="362" spans="1:13">
      <c r="A362" s="38"/>
      <c r="B362" s="39"/>
      <c r="C362" s="40"/>
      <c r="D362" s="41"/>
      <c r="E362" s="42"/>
      <c r="F362" s="43"/>
      <c r="G362" s="44"/>
      <c r="H362" s="44"/>
      <c r="I362" s="44"/>
      <c r="J362" s="44"/>
      <c r="K362" s="44"/>
      <c r="L362" s="44"/>
      <c r="M362" s="44"/>
    </row>
    <row r="363" spans="1:13">
      <c r="A363" s="38"/>
      <c r="B363" s="39"/>
      <c r="C363" s="40"/>
      <c r="D363" s="41"/>
      <c r="E363" s="42"/>
      <c r="F363" s="43"/>
      <c r="G363" s="44"/>
      <c r="H363" s="44"/>
      <c r="I363" s="44"/>
      <c r="J363" s="44"/>
      <c r="K363" s="44"/>
      <c r="L363" s="44"/>
      <c r="M363" s="44"/>
    </row>
    <row r="364" spans="1:13">
      <c r="A364" s="38"/>
      <c r="B364" s="39"/>
      <c r="C364" s="40"/>
      <c r="D364" s="41"/>
      <c r="E364" s="42"/>
      <c r="F364" s="43"/>
      <c r="G364" s="44"/>
      <c r="H364" s="44"/>
      <c r="I364" s="44"/>
      <c r="J364" s="44"/>
      <c r="K364" s="44"/>
      <c r="L364" s="44"/>
      <c r="M364" s="44"/>
    </row>
    <row r="365" spans="1:13">
      <c r="A365" s="38"/>
      <c r="B365" s="39"/>
      <c r="C365" s="40"/>
      <c r="D365" s="41"/>
      <c r="E365" s="42"/>
      <c r="F365" s="43"/>
      <c r="G365" s="44"/>
      <c r="H365" s="44"/>
      <c r="I365" s="44"/>
      <c r="J365" s="44"/>
      <c r="K365" s="44"/>
      <c r="L365" s="44"/>
      <c r="M365" s="44"/>
    </row>
    <row r="366" spans="1:13">
      <c r="A366" s="38"/>
      <c r="B366" s="39"/>
      <c r="C366" s="40"/>
      <c r="D366" s="41"/>
      <c r="E366" s="42"/>
      <c r="F366" s="43"/>
      <c r="G366" s="44"/>
      <c r="H366" s="44"/>
      <c r="I366" s="44"/>
      <c r="J366" s="44"/>
      <c r="K366" s="44"/>
      <c r="L366" s="44"/>
      <c r="M366" s="44"/>
    </row>
    <row r="367" spans="1:13">
      <c r="A367" s="38"/>
      <c r="B367" s="39"/>
      <c r="C367" s="40"/>
      <c r="D367" s="41"/>
      <c r="E367" s="42"/>
      <c r="F367" s="43"/>
      <c r="G367" s="44"/>
      <c r="H367" s="44"/>
      <c r="I367" s="44"/>
      <c r="J367" s="44"/>
      <c r="K367" s="44"/>
      <c r="L367" s="44"/>
      <c r="M367" s="44"/>
    </row>
    <row r="368" spans="1:13">
      <c r="A368" s="38"/>
      <c r="B368" s="39"/>
      <c r="C368" s="40"/>
      <c r="D368" s="41"/>
      <c r="E368" s="42"/>
      <c r="F368" s="43"/>
      <c r="G368" s="44"/>
      <c r="H368" s="44"/>
      <c r="I368" s="44"/>
      <c r="J368" s="44"/>
      <c r="K368" s="44"/>
      <c r="L368" s="44"/>
      <c r="M368" s="44"/>
    </row>
    <row r="369" spans="1:13">
      <c r="A369" s="38"/>
      <c r="B369" s="39"/>
      <c r="C369" s="40"/>
      <c r="D369" s="41"/>
      <c r="E369" s="42"/>
      <c r="F369" s="43"/>
      <c r="G369" s="44"/>
      <c r="H369" s="44"/>
      <c r="I369" s="44"/>
      <c r="J369" s="44"/>
      <c r="K369" s="44"/>
      <c r="L369" s="44"/>
      <c r="M369" s="44"/>
    </row>
    <row r="370" spans="1:13">
      <c r="A370" s="38"/>
      <c r="B370" s="39"/>
      <c r="C370" s="40"/>
      <c r="D370" s="41"/>
      <c r="E370" s="42"/>
      <c r="F370" s="43"/>
      <c r="G370" s="44"/>
      <c r="H370" s="44"/>
      <c r="I370" s="44"/>
      <c r="J370" s="44"/>
      <c r="K370" s="44"/>
      <c r="L370" s="44"/>
      <c r="M370" s="44"/>
    </row>
    <row r="371" spans="1:13">
      <c r="A371" s="38"/>
      <c r="B371" s="39"/>
      <c r="C371" s="40"/>
      <c r="D371" s="41"/>
      <c r="E371" s="42"/>
      <c r="F371" s="43"/>
      <c r="G371" s="44"/>
      <c r="H371" s="44"/>
      <c r="I371" s="44"/>
      <c r="J371" s="44"/>
      <c r="K371" s="44"/>
      <c r="L371" s="44"/>
      <c r="M371" s="44"/>
    </row>
    <row r="372" spans="1:13">
      <c r="A372" s="38"/>
      <c r="B372" s="39"/>
      <c r="C372" s="40"/>
      <c r="D372" s="41"/>
      <c r="E372" s="42"/>
      <c r="F372" s="43"/>
      <c r="G372" s="44"/>
      <c r="H372" s="44"/>
      <c r="I372" s="44"/>
      <c r="J372" s="44"/>
      <c r="K372" s="44"/>
      <c r="L372" s="44"/>
      <c r="M372" s="44"/>
    </row>
    <row r="373" spans="1:13">
      <c r="A373" s="38"/>
      <c r="B373" s="39"/>
      <c r="C373" s="40"/>
      <c r="D373" s="41"/>
      <c r="E373" s="42"/>
      <c r="F373" s="43"/>
      <c r="G373" s="44"/>
      <c r="H373" s="44"/>
      <c r="I373" s="44"/>
      <c r="J373" s="44"/>
      <c r="K373" s="44"/>
      <c r="L373" s="44"/>
      <c r="M373" s="44"/>
    </row>
    <row r="374" spans="1:13">
      <c r="A374" s="38"/>
      <c r="B374" s="39"/>
      <c r="C374" s="40"/>
      <c r="D374" s="41"/>
      <c r="E374" s="42"/>
      <c r="F374" s="43"/>
      <c r="G374" s="44"/>
      <c r="H374" s="44"/>
      <c r="I374" s="44"/>
      <c r="J374" s="44"/>
      <c r="K374" s="44"/>
      <c r="L374" s="44"/>
      <c r="M374" s="44"/>
    </row>
    <row r="375" spans="1:13">
      <c r="A375" s="38"/>
      <c r="B375" s="39"/>
      <c r="C375" s="40"/>
      <c r="D375" s="41"/>
      <c r="E375" s="42"/>
      <c r="F375" s="43"/>
      <c r="G375" s="44"/>
      <c r="H375" s="44"/>
      <c r="I375" s="44"/>
      <c r="J375" s="44"/>
      <c r="K375" s="44"/>
      <c r="L375" s="44"/>
      <c r="M375" s="44"/>
    </row>
    <row r="376" spans="1:13">
      <c r="A376" s="38"/>
      <c r="B376" s="39"/>
      <c r="C376" s="40"/>
      <c r="D376" s="41"/>
      <c r="E376" s="42"/>
      <c r="F376" s="43"/>
      <c r="G376" s="44"/>
      <c r="H376" s="44"/>
      <c r="I376" s="44"/>
      <c r="J376" s="44"/>
      <c r="K376" s="44"/>
      <c r="L376" s="44"/>
      <c r="M376" s="44"/>
    </row>
    <row r="377" spans="1:13">
      <c r="A377" s="38"/>
      <c r="B377" s="39"/>
      <c r="C377" s="40"/>
      <c r="D377" s="41"/>
      <c r="E377" s="42"/>
      <c r="F377" s="43"/>
      <c r="G377" s="44"/>
      <c r="H377" s="44"/>
      <c r="I377" s="44"/>
      <c r="J377" s="44"/>
      <c r="K377" s="44"/>
      <c r="L377" s="44"/>
      <c r="M377" s="44"/>
    </row>
    <row r="378" spans="1:13">
      <c r="A378" s="38"/>
      <c r="B378" s="39"/>
      <c r="C378" s="40"/>
      <c r="D378" s="41"/>
      <c r="E378" s="42"/>
      <c r="F378" s="43"/>
      <c r="G378" s="44"/>
      <c r="H378" s="44"/>
      <c r="I378" s="44"/>
      <c r="J378" s="44"/>
      <c r="K378" s="44"/>
      <c r="L378" s="44"/>
      <c r="M378" s="44"/>
    </row>
    <row r="379" spans="1:13">
      <c r="A379" s="38"/>
      <c r="B379" s="39"/>
      <c r="C379" s="40"/>
      <c r="D379" s="41"/>
      <c r="E379" s="42"/>
      <c r="F379" s="43"/>
      <c r="G379" s="44"/>
      <c r="H379" s="44"/>
      <c r="I379" s="44"/>
      <c r="J379" s="44"/>
      <c r="K379" s="44"/>
      <c r="L379" s="44"/>
      <c r="M379" s="44"/>
    </row>
    <row r="380" spans="1:13">
      <c r="A380" s="38"/>
      <c r="B380" s="39"/>
      <c r="C380" s="40"/>
      <c r="D380" s="41"/>
      <c r="E380" s="42"/>
      <c r="F380" s="43"/>
      <c r="G380" s="44"/>
      <c r="H380" s="44"/>
      <c r="I380" s="44"/>
      <c r="J380" s="44"/>
      <c r="K380" s="44"/>
      <c r="L380" s="44"/>
      <c r="M380" s="44"/>
    </row>
    <row r="381" spans="1:13">
      <c r="A381" s="38"/>
      <c r="B381" s="39"/>
      <c r="C381" s="40"/>
      <c r="D381" s="41"/>
      <c r="E381" s="42"/>
      <c r="F381" s="43"/>
      <c r="G381" s="44"/>
      <c r="H381" s="44"/>
      <c r="I381" s="44"/>
      <c r="J381" s="44"/>
      <c r="K381" s="44"/>
      <c r="L381" s="44"/>
      <c r="M381" s="44"/>
    </row>
    <row r="382" spans="1:13">
      <c r="A382" s="38"/>
      <c r="B382" s="39"/>
      <c r="C382" s="40"/>
      <c r="D382" s="41"/>
      <c r="E382" s="42"/>
      <c r="F382" s="43"/>
      <c r="G382" s="44"/>
      <c r="H382" s="44"/>
      <c r="I382" s="44"/>
      <c r="J382" s="44"/>
      <c r="K382" s="44"/>
      <c r="L382" s="44"/>
      <c r="M382" s="44"/>
    </row>
    <row r="383" spans="1:13">
      <c r="A383" s="38"/>
      <c r="B383" s="39"/>
      <c r="C383" s="40"/>
      <c r="D383" s="41"/>
      <c r="E383" s="42"/>
      <c r="F383" s="43"/>
      <c r="G383" s="44"/>
      <c r="H383" s="44"/>
      <c r="I383" s="44"/>
      <c r="J383" s="44"/>
      <c r="K383" s="44"/>
      <c r="L383" s="44"/>
      <c r="M383" s="44"/>
    </row>
    <row r="384" spans="1:13">
      <c r="A384" s="38"/>
      <c r="B384" s="39"/>
      <c r="C384" s="40"/>
      <c r="D384" s="41"/>
      <c r="E384" s="42"/>
      <c r="F384" s="43"/>
      <c r="G384" s="44"/>
      <c r="H384" s="44"/>
      <c r="I384" s="44"/>
      <c r="J384" s="44"/>
      <c r="K384" s="44"/>
      <c r="L384" s="44"/>
      <c r="M384" s="44"/>
    </row>
    <row r="385" spans="1:13">
      <c r="A385" s="38"/>
      <c r="B385" s="39"/>
      <c r="C385" s="40"/>
      <c r="D385" s="41"/>
      <c r="E385" s="42"/>
      <c r="F385" s="43"/>
      <c r="G385" s="44"/>
      <c r="H385" s="44"/>
      <c r="I385" s="44"/>
      <c r="J385" s="44"/>
      <c r="K385" s="44"/>
      <c r="L385" s="44"/>
      <c r="M385" s="44"/>
    </row>
    <row r="386" spans="1:13">
      <c r="A386" s="38"/>
      <c r="B386" s="39"/>
      <c r="C386" s="40"/>
      <c r="D386" s="41"/>
      <c r="E386" s="42"/>
      <c r="F386" s="43"/>
      <c r="G386" s="44"/>
      <c r="H386" s="44"/>
      <c r="I386" s="44"/>
      <c r="J386" s="44"/>
      <c r="K386" s="44"/>
      <c r="L386" s="44"/>
      <c r="M386" s="44"/>
    </row>
    <row r="387" spans="1:13">
      <c r="A387" s="38"/>
      <c r="B387" s="39"/>
      <c r="C387" s="40"/>
      <c r="D387" s="41"/>
      <c r="E387" s="42"/>
      <c r="F387" s="43"/>
      <c r="G387" s="44"/>
      <c r="H387" s="44"/>
      <c r="I387" s="44"/>
      <c r="J387" s="44"/>
      <c r="K387" s="44"/>
      <c r="L387" s="44"/>
      <c r="M387" s="44"/>
    </row>
    <row r="388" spans="1:13">
      <c r="A388" s="38"/>
      <c r="B388" s="39"/>
      <c r="C388" s="40"/>
      <c r="D388" s="41"/>
      <c r="E388" s="42"/>
      <c r="F388" s="43"/>
      <c r="G388" s="44"/>
      <c r="H388" s="44"/>
      <c r="I388" s="44"/>
      <c r="J388" s="44"/>
      <c r="K388" s="44"/>
      <c r="L388" s="44"/>
      <c r="M388" s="44"/>
    </row>
    <row r="389" spans="1:13">
      <c r="A389" s="38"/>
      <c r="B389" s="39"/>
      <c r="C389" s="40"/>
      <c r="D389" s="41"/>
      <c r="E389" s="42"/>
      <c r="F389" s="43"/>
      <c r="G389" s="44"/>
      <c r="H389" s="44"/>
      <c r="I389" s="44"/>
      <c r="J389" s="44"/>
      <c r="K389" s="44"/>
      <c r="L389" s="44"/>
      <c r="M389" s="44"/>
    </row>
    <row r="390" spans="1:13">
      <c r="A390" s="38"/>
      <c r="B390" s="39"/>
      <c r="C390" s="40"/>
      <c r="D390" s="41"/>
      <c r="E390" s="42"/>
      <c r="F390" s="43"/>
      <c r="G390" s="44"/>
      <c r="H390" s="44"/>
      <c r="I390" s="44"/>
      <c r="J390" s="44"/>
      <c r="K390" s="44"/>
      <c r="L390" s="44"/>
      <c r="M390" s="44"/>
    </row>
    <row r="391" spans="1:13">
      <c r="A391" s="38"/>
      <c r="B391" s="39"/>
      <c r="C391" s="40"/>
      <c r="D391" s="41"/>
      <c r="E391" s="42"/>
      <c r="F391" s="43"/>
      <c r="G391" s="44"/>
      <c r="H391" s="44"/>
      <c r="I391" s="44"/>
      <c r="J391" s="44"/>
      <c r="K391" s="44"/>
      <c r="L391" s="44"/>
      <c r="M391" s="44"/>
    </row>
    <row r="392" spans="1:13">
      <c r="A392" s="38"/>
      <c r="B392" s="39"/>
      <c r="C392" s="40"/>
      <c r="D392" s="41"/>
      <c r="E392" s="42"/>
      <c r="F392" s="43"/>
      <c r="G392" s="44"/>
      <c r="H392" s="44"/>
      <c r="I392" s="44"/>
      <c r="J392" s="44"/>
      <c r="K392" s="44"/>
      <c r="L392" s="44"/>
      <c r="M392" s="44"/>
    </row>
    <row r="393" spans="1:13">
      <c r="A393" s="38"/>
      <c r="B393" s="39"/>
      <c r="C393" s="40"/>
      <c r="D393" s="41"/>
      <c r="E393" s="42"/>
      <c r="F393" s="43"/>
      <c r="G393" s="44"/>
      <c r="H393" s="44"/>
      <c r="I393" s="44"/>
      <c r="J393" s="44"/>
      <c r="K393" s="44"/>
      <c r="L393" s="44"/>
      <c r="M393" s="44"/>
    </row>
    <row r="394" spans="1:13">
      <c r="A394" s="38"/>
      <c r="B394" s="39"/>
      <c r="C394" s="40"/>
      <c r="D394" s="41"/>
      <c r="E394" s="42"/>
      <c r="F394" s="43"/>
      <c r="G394" s="44"/>
      <c r="H394" s="44"/>
      <c r="I394" s="44"/>
      <c r="J394" s="44"/>
      <c r="K394" s="44"/>
      <c r="L394" s="44"/>
      <c r="M394" s="44"/>
    </row>
    <row r="395" spans="1:13">
      <c r="A395" s="38"/>
      <c r="B395" s="39"/>
      <c r="C395" s="40"/>
      <c r="D395" s="41"/>
      <c r="E395" s="42"/>
      <c r="F395" s="43"/>
      <c r="G395" s="44"/>
      <c r="H395" s="44"/>
      <c r="I395" s="44"/>
      <c r="J395" s="44"/>
      <c r="K395" s="44"/>
      <c r="L395" s="44"/>
      <c r="M395" s="44"/>
    </row>
    <row r="396" spans="1:13">
      <c r="A396" s="38"/>
      <c r="B396" s="39"/>
      <c r="C396" s="40"/>
      <c r="D396" s="41"/>
      <c r="E396" s="42"/>
      <c r="F396" s="43"/>
      <c r="G396" s="44"/>
      <c r="H396" s="44"/>
      <c r="I396" s="44"/>
      <c r="J396" s="44"/>
      <c r="K396" s="44"/>
      <c r="L396" s="44"/>
      <c r="M396" s="44"/>
    </row>
    <row r="397" spans="1:13">
      <c r="A397" s="38"/>
      <c r="B397" s="39"/>
      <c r="C397" s="40"/>
      <c r="D397" s="41"/>
      <c r="E397" s="42"/>
      <c r="F397" s="43"/>
      <c r="G397" s="44"/>
      <c r="H397" s="44"/>
      <c r="I397" s="44"/>
      <c r="J397" s="44"/>
      <c r="K397" s="44"/>
      <c r="L397" s="44"/>
      <c r="M397" s="44"/>
    </row>
    <row r="398" spans="1:13">
      <c r="A398" s="38"/>
      <c r="B398" s="39"/>
      <c r="C398" s="40"/>
      <c r="D398" s="41"/>
      <c r="E398" s="42"/>
      <c r="F398" s="43"/>
      <c r="G398" s="44"/>
      <c r="H398" s="44"/>
      <c r="I398" s="44"/>
      <c r="J398" s="44"/>
      <c r="K398" s="44"/>
      <c r="L398" s="44"/>
      <c r="M398" s="44"/>
    </row>
    <row r="399" spans="1:13">
      <c r="A399" s="38"/>
      <c r="B399" s="39"/>
      <c r="C399" s="40"/>
      <c r="D399" s="41"/>
      <c r="E399" s="42"/>
      <c r="F399" s="43"/>
      <c r="G399" s="44"/>
      <c r="H399" s="44"/>
      <c r="I399" s="44"/>
      <c r="J399" s="44"/>
      <c r="K399" s="44"/>
      <c r="L399" s="44"/>
      <c r="M399" s="44"/>
    </row>
    <row r="400" spans="1:13">
      <c r="A400" s="38"/>
      <c r="B400" s="39"/>
      <c r="C400" s="40"/>
      <c r="D400" s="41"/>
      <c r="E400" s="42"/>
      <c r="F400" s="43"/>
      <c r="G400" s="44"/>
      <c r="H400" s="44"/>
      <c r="I400" s="44"/>
      <c r="J400" s="44"/>
      <c r="K400" s="44"/>
      <c r="L400" s="44"/>
      <c r="M400" s="44"/>
    </row>
    <row r="401" spans="1:13">
      <c r="A401" s="38"/>
      <c r="B401" s="39"/>
      <c r="C401" s="40"/>
      <c r="D401" s="41"/>
      <c r="E401" s="42"/>
      <c r="F401" s="43"/>
      <c r="G401" s="44"/>
      <c r="H401" s="44"/>
      <c r="I401" s="44"/>
      <c r="J401" s="44"/>
      <c r="K401" s="44"/>
      <c r="L401" s="44"/>
      <c r="M401" s="44"/>
    </row>
    <row r="402" spans="1:13">
      <c r="A402" s="38"/>
      <c r="B402" s="39"/>
      <c r="C402" s="40"/>
      <c r="D402" s="41"/>
      <c r="E402" s="42"/>
      <c r="F402" s="43"/>
      <c r="G402" s="44"/>
      <c r="H402" s="44"/>
      <c r="I402" s="44"/>
      <c r="J402" s="44"/>
      <c r="K402" s="44"/>
      <c r="L402" s="44"/>
      <c r="M402" s="44"/>
    </row>
    <row r="403" spans="1:13">
      <c r="A403" s="38"/>
      <c r="B403" s="39"/>
      <c r="C403" s="40"/>
      <c r="D403" s="41"/>
      <c r="E403" s="42"/>
      <c r="F403" s="43"/>
      <c r="G403" s="44"/>
      <c r="H403" s="44"/>
      <c r="I403" s="44"/>
      <c r="J403" s="44"/>
      <c r="K403" s="44"/>
      <c r="L403" s="44"/>
      <c r="M403" s="44"/>
    </row>
    <row r="404" spans="1:13">
      <c r="A404" s="38"/>
      <c r="B404" s="39"/>
      <c r="C404" s="40"/>
      <c r="D404" s="41"/>
      <c r="E404" s="42"/>
      <c r="F404" s="43"/>
      <c r="G404" s="44"/>
      <c r="H404" s="44"/>
      <c r="I404" s="44"/>
      <c r="J404" s="44"/>
      <c r="K404" s="44"/>
      <c r="L404" s="44"/>
      <c r="M404" s="44"/>
    </row>
    <row r="405" spans="1:13">
      <c r="A405" s="38"/>
      <c r="B405" s="39"/>
      <c r="C405" s="40"/>
      <c r="D405" s="41"/>
      <c r="E405" s="42"/>
      <c r="F405" s="43"/>
      <c r="G405" s="44"/>
      <c r="H405" s="44"/>
      <c r="I405" s="44"/>
      <c r="J405" s="44"/>
      <c r="K405" s="44"/>
      <c r="L405" s="44"/>
      <c r="M405" s="44"/>
    </row>
    <row r="406" spans="1:13">
      <c r="A406" s="38"/>
      <c r="B406" s="39"/>
      <c r="C406" s="40"/>
      <c r="D406" s="41"/>
      <c r="E406" s="42"/>
      <c r="F406" s="43"/>
      <c r="G406" s="44"/>
      <c r="H406" s="44"/>
      <c r="I406" s="44"/>
      <c r="J406" s="44"/>
      <c r="K406" s="44"/>
      <c r="L406" s="44"/>
      <c r="M406" s="44"/>
    </row>
    <row r="407" spans="1:13">
      <c r="A407" s="38"/>
      <c r="B407" s="39"/>
      <c r="C407" s="40"/>
      <c r="D407" s="41"/>
      <c r="E407" s="42"/>
      <c r="F407" s="43"/>
      <c r="G407" s="44"/>
      <c r="H407" s="44"/>
      <c r="I407" s="44"/>
      <c r="J407" s="44"/>
      <c r="K407" s="44"/>
      <c r="L407" s="44"/>
      <c r="M407" s="44"/>
    </row>
    <row r="408" spans="1:13">
      <c r="A408" s="38"/>
      <c r="B408" s="39"/>
      <c r="C408" s="40"/>
      <c r="D408" s="41"/>
      <c r="E408" s="42"/>
      <c r="F408" s="43"/>
      <c r="G408" s="44"/>
      <c r="H408" s="44"/>
      <c r="I408" s="44"/>
      <c r="J408" s="44"/>
      <c r="K408" s="44"/>
      <c r="L408" s="44"/>
      <c r="M408" s="44"/>
    </row>
  </sheetData>
  <mergeCells count="1">
    <mergeCell ref="B2:F2"/>
  </mergeCells>
  <pageMargins left="0.9055118110236221" right="0.51181102362204722" top="0.74803149606299213" bottom="0.74803149606299213" header="0.31496062992125984" footer="0.31496062992125984"/>
  <pageSetup scale="81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64A87-4FC7-4673-B731-D9C37316CB46}">
  <dimension ref="A1:IV402"/>
  <sheetViews>
    <sheetView topLeftCell="A16" zoomScaleNormal="100" workbookViewId="0">
      <selection activeCell="E20" sqref="E20"/>
    </sheetView>
  </sheetViews>
  <sheetFormatPr defaultColWidth="10.33203125" defaultRowHeight="12.75"/>
  <cols>
    <col min="1" max="1" width="13.5" style="24" customWidth="1"/>
    <col min="2" max="2" width="44.33203125" style="16" customWidth="1"/>
    <col min="3" max="3" width="7.83203125" style="25" customWidth="1"/>
    <col min="4" max="4" width="10.83203125" style="26" customWidth="1"/>
    <col min="5" max="5" width="13.83203125" style="19" customWidth="1"/>
    <col min="6" max="6" width="14.1640625" style="20" customWidth="1"/>
    <col min="7" max="16384" width="10.33203125" style="2"/>
  </cols>
  <sheetData>
    <row r="1" spans="1:256" ht="12.75" customHeight="1">
      <c r="A1" s="3"/>
      <c r="B1" s="4"/>
      <c r="C1" s="5"/>
      <c r="D1" s="6"/>
      <c r="E1" s="7"/>
      <c r="F1" s="7"/>
    </row>
    <row r="2" spans="1:256" s="9" customFormat="1" ht="34.5" customHeight="1">
      <c r="A2" s="49" t="s">
        <v>2</v>
      </c>
      <c r="B2" s="152" t="s">
        <v>32</v>
      </c>
      <c r="C2" s="152"/>
      <c r="D2" s="152"/>
      <c r="E2" s="152"/>
      <c r="F2" s="152"/>
      <c r="I2" s="10"/>
    </row>
    <row r="3" spans="1:256" customFormat="1">
      <c r="A3" s="8"/>
      <c r="B3" s="12"/>
      <c r="C3" s="11"/>
      <c r="D3" s="13"/>
      <c r="E3" s="14"/>
      <c r="F3" s="14"/>
      <c r="I3" s="14"/>
    </row>
    <row r="4" spans="1:256" ht="13.5" thickBot="1">
      <c r="A4" s="15"/>
      <c r="C4" s="17"/>
      <c r="D4" s="18"/>
      <c r="G4" s="21"/>
    </row>
    <row r="5" spans="1:256" ht="24.95" customHeight="1" thickBot="1">
      <c r="A5" s="50" t="s">
        <v>9</v>
      </c>
      <c r="B5" s="51" t="s">
        <v>3</v>
      </c>
      <c r="C5" s="52" t="s">
        <v>4</v>
      </c>
      <c r="D5" s="52" t="s">
        <v>5</v>
      </c>
      <c r="E5" s="53" t="s">
        <v>6</v>
      </c>
      <c r="F5" s="54" t="s">
        <v>7</v>
      </c>
      <c r="G5" s="21"/>
    </row>
    <row r="6" spans="1:256" s="55" customFormat="1" ht="18.75" customHeight="1">
      <c r="A6" s="97" t="s">
        <v>37</v>
      </c>
      <c r="B6" s="59"/>
      <c r="C6" s="60"/>
      <c r="D6" s="65"/>
      <c r="E6" s="66"/>
      <c r="F6" s="67"/>
    </row>
    <row r="7" spans="1:256" s="55" customFormat="1" ht="57.6" customHeight="1">
      <c r="A7" s="64">
        <v>1</v>
      </c>
      <c r="B7" s="59" t="s">
        <v>34</v>
      </c>
      <c r="C7" s="60" t="s">
        <v>35</v>
      </c>
      <c r="D7" s="65">
        <v>4</v>
      </c>
      <c r="E7" s="66"/>
      <c r="F7" s="67">
        <f>D7*E7</f>
        <v>0</v>
      </c>
    </row>
    <row r="8" spans="1:256" s="55" customFormat="1" ht="64.150000000000006" customHeight="1">
      <c r="A8" s="64">
        <v>2</v>
      </c>
      <c r="B8" s="59" t="s">
        <v>36</v>
      </c>
      <c r="C8" s="60" t="s">
        <v>35</v>
      </c>
      <c r="D8" s="65">
        <v>1</v>
      </c>
      <c r="E8" s="66"/>
      <c r="F8" s="67">
        <f t="shared" ref="F8" si="0">D8*E8</f>
        <v>0</v>
      </c>
    </row>
    <row r="9" spans="1:256" s="55" customFormat="1" ht="21" customHeight="1">
      <c r="A9" s="97" t="s">
        <v>38</v>
      </c>
      <c r="B9" s="59"/>
      <c r="C9" s="60"/>
      <c r="D9" s="65"/>
      <c r="E9" s="66"/>
      <c r="F9" s="67"/>
    </row>
    <row r="10" spans="1:256" s="55" customFormat="1" ht="56.25" customHeight="1">
      <c r="A10" s="64">
        <v>3</v>
      </c>
      <c r="B10" s="59" t="s">
        <v>39</v>
      </c>
      <c r="C10" s="60" t="s">
        <v>24</v>
      </c>
      <c r="D10" s="65">
        <v>15</v>
      </c>
      <c r="E10" s="66"/>
      <c r="F10" s="67">
        <f t="shared" ref="F10:F20" si="1">D10*E10</f>
        <v>0</v>
      </c>
    </row>
    <row r="11" spans="1:256" s="55" customFormat="1" ht="46.5" customHeight="1">
      <c r="A11" s="64">
        <v>4</v>
      </c>
      <c r="B11" s="59" t="s">
        <v>40</v>
      </c>
      <c r="C11" s="60" t="s">
        <v>11</v>
      </c>
      <c r="D11" s="65">
        <v>7</v>
      </c>
      <c r="E11" s="66"/>
      <c r="F11" s="67">
        <f t="shared" si="1"/>
        <v>0</v>
      </c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  <c r="IS11" s="68"/>
      <c r="IT11" s="68"/>
      <c r="IU11" s="68"/>
      <c r="IV11" s="68"/>
    </row>
    <row r="12" spans="1:256" s="55" customFormat="1" ht="60" customHeight="1">
      <c r="A12" s="64">
        <v>5</v>
      </c>
      <c r="B12" s="59" t="s">
        <v>56</v>
      </c>
      <c r="C12" s="60" t="s">
        <v>0</v>
      </c>
      <c r="D12" s="65">
        <v>70</v>
      </c>
      <c r="E12" s="66"/>
      <c r="F12" s="67">
        <f t="shared" si="1"/>
        <v>0</v>
      </c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  <c r="IS12" s="68"/>
      <c r="IT12" s="68"/>
      <c r="IU12" s="68"/>
      <c r="IV12" s="68"/>
    </row>
    <row r="13" spans="1:256" s="55" customFormat="1" ht="48" customHeight="1">
      <c r="A13" s="64">
        <v>6</v>
      </c>
      <c r="B13" s="59" t="s">
        <v>54</v>
      </c>
      <c r="C13" s="60" t="s">
        <v>0</v>
      </c>
      <c r="D13" s="65">
        <v>650</v>
      </c>
      <c r="E13" s="66"/>
      <c r="F13" s="67">
        <f t="shared" si="1"/>
        <v>0</v>
      </c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  <c r="GB13" s="68"/>
      <c r="GC13" s="68"/>
      <c r="GD13" s="68"/>
      <c r="GE13" s="68"/>
      <c r="GF13" s="68"/>
      <c r="GG13" s="68"/>
      <c r="GH13" s="68"/>
      <c r="GI13" s="68"/>
      <c r="GJ13" s="68"/>
      <c r="GK13" s="68"/>
      <c r="GL13" s="68"/>
      <c r="GM13" s="68"/>
      <c r="GN13" s="68"/>
      <c r="GO13" s="68"/>
      <c r="GP13" s="68"/>
      <c r="GQ13" s="68"/>
      <c r="GR13" s="68"/>
      <c r="GS13" s="68"/>
      <c r="GT13" s="68"/>
      <c r="GU13" s="68"/>
      <c r="GV13" s="68"/>
      <c r="GW13" s="68"/>
      <c r="GX13" s="68"/>
      <c r="GY13" s="68"/>
      <c r="GZ13" s="68"/>
      <c r="HA13" s="68"/>
      <c r="HB13" s="68"/>
      <c r="HC13" s="68"/>
      <c r="HD13" s="68"/>
      <c r="HE13" s="68"/>
      <c r="HF13" s="68"/>
      <c r="HG13" s="68"/>
      <c r="HH13" s="68"/>
      <c r="HI13" s="68"/>
      <c r="HJ13" s="68"/>
      <c r="HK13" s="68"/>
      <c r="HL13" s="68"/>
      <c r="HM13" s="68"/>
      <c r="HN13" s="68"/>
      <c r="HO13" s="68"/>
      <c r="HP13" s="68"/>
      <c r="HQ13" s="68"/>
      <c r="HR13" s="68"/>
      <c r="HS13" s="68"/>
      <c r="HT13" s="68"/>
      <c r="HU13" s="68"/>
      <c r="HV13" s="68"/>
      <c r="HW13" s="68"/>
      <c r="HX13" s="68"/>
      <c r="HY13" s="68"/>
      <c r="HZ13" s="68"/>
      <c r="IA13" s="68"/>
      <c r="IB13" s="68"/>
      <c r="IC13" s="68"/>
      <c r="ID13" s="68"/>
      <c r="IE13" s="68"/>
      <c r="IF13" s="68"/>
      <c r="IG13" s="68"/>
      <c r="IH13" s="68"/>
      <c r="II13" s="68"/>
      <c r="IJ13" s="68"/>
      <c r="IK13" s="68"/>
      <c r="IL13" s="68"/>
      <c r="IM13" s="68"/>
      <c r="IN13" s="68"/>
      <c r="IO13" s="68"/>
      <c r="IP13" s="68"/>
      <c r="IQ13" s="68"/>
      <c r="IR13" s="68"/>
      <c r="IS13" s="68"/>
      <c r="IT13" s="68"/>
      <c r="IU13" s="68"/>
      <c r="IV13" s="68"/>
    </row>
    <row r="14" spans="1:256" s="55" customFormat="1" ht="48" customHeight="1">
      <c r="A14" s="64">
        <v>7</v>
      </c>
      <c r="B14" s="59" t="s">
        <v>43</v>
      </c>
      <c r="C14" s="60" t="s">
        <v>0</v>
      </c>
      <c r="D14" s="65">
        <v>650</v>
      </c>
      <c r="E14" s="66"/>
      <c r="F14" s="67">
        <f t="shared" si="1"/>
        <v>0</v>
      </c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  <c r="FZ14" s="68"/>
      <c r="GA14" s="68"/>
      <c r="GB14" s="68"/>
      <c r="GC14" s="68"/>
      <c r="GD14" s="68"/>
      <c r="GE14" s="68"/>
      <c r="GF14" s="68"/>
      <c r="GG14" s="68"/>
      <c r="GH14" s="68"/>
      <c r="GI14" s="68"/>
      <c r="GJ14" s="68"/>
      <c r="GK14" s="68"/>
      <c r="GL14" s="68"/>
      <c r="GM14" s="68"/>
      <c r="GN14" s="68"/>
      <c r="GO14" s="68"/>
      <c r="GP14" s="68"/>
      <c r="GQ14" s="68"/>
      <c r="GR14" s="68"/>
      <c r="GS14" s="68"/>
      <c r="GT14" s="68"/>
      <c r="GU14" s="68"/>
      <c r="GV14" s="68"/>
      <c r="GW14" s="68"/>
      <c r="GX14" s="68"/>
      <c r="GY14" s="68"/>
      <c r="GZ14" s="68"/>
      <c r="HA14" s="68"/>
      <c r="HB14" s="68"/>
      <c r="HC14" s="68"/>
      <c r="HD14" s="68"/>
      <c r="HE14" s="68"/>
      <c r="HF14" s="68"/>
      <c r="HG14" s="68"/>
      <c r="HH14" s="68"/>
      <c r="HI14" s="68"/>
      <c r="HJ14" s="68"/>
      <c r="HK14" s="68"/>
      <c r="HL14" s="68"/>
      <c r="HM14" s="68"/>
      <c r="HN14" s="68"/>
      <c r="HO14" s="68"/>
      <c r="HP14" s="68"/>
      <c r="HQ14" s="68"/>
      <c r="HR14" s="68"/>
      <c r="HS14" s="68"/>
      <c r="HT14" s="68"/>
      <c r="HU14" s="68"/>
      <c r="HV14" s="68"/>
      <c r="HW14" s="68"/>
      <c r="HX14" s="68"/>
      <c r="HY14" s="68"/>
      <c r="HZ14" s="68"/>
      <c r="IA14" s="68"/>
      <c r="IB14" s="68"/>
      <c r="IC14" s="68"/>
      <c r="ID14" s="68"/>
      <c r="IE14" s="68"/>
      <c r="IF14" s="68"/>
      <c r="IG14" s="68"/>
      <c r="IH14" s="68"/>
      <c r="II14" s="68"/>
      <c r="IJ14" s="68"/>
      <c r="IK14" s="68"/>
      <c r="IL14" s="68"/>
      <c r="IM14" s="68"/>
      <c r="IN14" s="68"/>
      <c r="IO14" s="68"/>
      <c r="IP14" s="68"/>
      <c r="IQ14" s="68"/>
      <c r="IR14" s="68"/>
      <c r="IS14" s="68"/>
      <c r="IT14" s="68"/>
      <c r="IU14" s="68"/>
      <c r="IV14" s="68"/>
    </row>
    <row r="15" spans="1:256" s="55" customFormat="1" ht="21.6" customHeight="1">
      <c r="A15" s="98" t="s">
        <v>44</v>
      </c>
      <c r="B15" s="68"/>
      <c r="C15" s="68"/>
      <c r="D15" s="68"/>
      <c r="E15" s="69"/>
      <c r="F15" s="67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68"/>
      <c r="GJ15" s="68"/>
      <c r="GK15" s="68"/>
      <c r="GL15" s="68"/>
      <c r="GM15" s="68"/>
      <c r="GN15" s="68"/>
      <c r="GO15" s="68"/>
      <c r="GP15" s="68"/>
      <c r="GQ15" s="68"/>
      <c r="GR15" s="68"/>
      <c r="GS15" s="68"/>
      <c r="GT15" s="68"/>
      <c r="GU15" s="68"/>
      <c r="GV15" s="68"/>
      <c r="GW15" s="68"/>
      <c r="GX15" s="68"/>
      <c r="GY15" s="68"/>
      <c r="GZ15" s="68"/>
      <c r="HA15" s="68"/>
      <c r="HB15" s="68"/>
      <c r="HC15" s="68"/>
      <c r="HD15" s="68"/>
      <c r="HE15" s="68"/>
      <c r="HF15" s="68"/>
      <c r="HG15" s="68"/>
      <c r="HH15" s="68"/>
      <c r="HI15" s="68"/>
      <c r="HJ15" s="68"/>
      <c r="HK15" s="68"/>
      <c r="HL15" s="68"/>
      <c r="HM15" s="68"/>
      <c r="HN15" s="68"/>
      <c r="HO15" s="68"/>
      <c r="HP15" s="68"/>
      <c r="HQ15" s="68"/>
      <c r="HR15" s="68"/>
      <c r="HS15" s="68"/>
      <c r="HT15" s="68"/>
      <c r="HU15" s="68"/>
      <c r="HV15" s="68"/>
      <c r="HW15" s="68"/>
      <c r="HX15" s="68"/>
      <c r="HY15" s="68"/>
      <c r="HZ15" s="68"/>
      <c r="IA15" s="68"/>
      <c r="IB15" s="68"/>
      <c r="IC15" s="68"/>
      <c r="ID15" s="68"/>
      <c r="IE15" s="68"/>
      <c r="IF15" s="68"/>
      <c r="IG15" s="68"/>
      <c r="IH15" s="68"/>
      <c r="II15" s="68"/>
      <c r="IJ15" s="68"/>
      <c r="IK15" s="68"/>
      <c r="IL15" s="68"/>
      <c r="IM15" s="68"/>
      <c r="IN15" s="68"/>
      <c r="IO15" s="68"/>
      <c r="IP15" s="68"/>
      <c r="IQ15" s="68"/>
      <c r="IR15" s="68"/>
      <c r="IS15" s="68"/>
      <c r="IT15" s="68"/>
      <c r="IU15" s="68"/>
      <c r="IV15" s="68"/>
    </row>
    <row r="16" spans="1:256" s="55" customFormat="1" ht="59.45" customHeight="1">
      <c r="A16" s="60">
        <v>8</v>
      </c>
      <c r="B16" s="59" t="s">
        <v>62</v>
      </c>
      <c r="C16" s="60" t="s">
        <v>17</v>
      </c>
      <c r="D16" s="61">
        <v>82</v>
      </c>
      <c r="E16" s="66"/>
      <c r="F16" s="67">
        <f t="shared" si="1"/>
        <v>0</v>
      </c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8"/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8"/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68"/>
      <c r="HI16" s="68"/>
      <c r="HJ16" s="68"/>
      <c r="HK16" s="68"/>
      <c r="HL16" s="68"/>
      <c r="HM16" s="68"/>
      <c r="HN16" s="68"/>
      <c r="HO16" s="68"/>
      <c r="HP16" s="68"/>
      <c r="HQ16" s="68"/>
      <c r="HR16" s="68"/>
      <c r="HS16" s="68"/>
      <c r="HT16" s="68"/>
      <c r="HU16" s="68"/>
      <c r="HV16" s="68"/>
      <c r="HW16" s="68"/>
      <c r="HX16" s="68"/>
      <c r="HY16" s="68"/>
      <c r="HZ16" s="68"/>
      <c r="IA16" s="68"/>
      <c r="IB16" s="68"/>
      <c r="IC16" s="68"/>
      <c r="ID16" s="68"/>
      <c r="IE16" s="68"/>
      <c r="IF16" s="68"/>
      <c r="IG16" s="68"/>
      <c r="IH16" s="68"/>
      <c r="II16" s="68"/>
      <c r="IJ16" s="68"/>
      <c r="IK16" s="68"/>
      <c r="IL16" s="68"/>
      <c r="IM16" s="68"/>
      <c r="IN16" s="68"/>
      <c r="IO16" s="68"/>
      <c r="IP16" s="68"/>
      <c r="IQ16" s="68"/>
      <c r="IR16" s="68"/>
      <c r="IS16" s="68"/>
      <c r="IT16" s="68"/>
      <c r="IU16" s="68"/>
      <c r="IV16" s="68"/>
    </row>
    <row r="17" spans="1:256" s="55" customFormat="1" ht="59.45" customHeight="1">
      <c r="A17" s="60">
        <v>9</v>
      </c>
      <c r="B17" s="59" t="s">
        <v>61</v>
      </c>
      <c r="C17" s="60" t="s">
        <v>0</v>
      </c>
      <c r="D17" s="65">
        <v>650</v>
      </c>
      <c r="E17" s="66"/>
      <c r="F17" s="67">
        <f t="shared" si="1"/>
        <v>0</v>
      </c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  <c r="FZ17" s="68"/>
      <c r="GA17" s="68"/>
      <c r="GB17" s="68"/>
      <c r="GC17" s="68"/>
      <c r="GD17" s="68"/>
      <c r="GE17" s="68"/>
      <c r="GF17" s="68"/>
      <c r="GG17" s="68"/>
      <c r="GH17" s="68"/>
      <c r="GI17" s="68"/>
      <c r="GJ17" s="68"/>
      <c r="GK17" s="68"/>
      <c r="GL17" s="68"/>
      <c r="GM17" s="68"/>
      <c r="GN17" s="68"/>
      <c r="GO17" s="68"/>
      <c r="GP17" s="68"/>
      <c r="GQ17" s="68"/>
      <c r="GR17" s="68"/>
      <c r="GS17" s="68"/>
      <c r="GT17" s="68"/>
      <c r="GU17" s="68"/>
      <c r="GV17" s="68"/>
      <c r="GW17" s="68"/>
      <c r="GX17" s="68"/>
      <c r="GY17" s="68"/>
      <c r="GZ17" s="68"/>
      <c r="HA17" s="68"/>
      <c r="HB17" s="68"/>
      <c r="HC17" s="68"/>
      <c r="HD17" s="68"/>
      <c r="HE17" s="68"/>
      <c r="HF17" s="68"/>
      <c r="HG17" s="68"/>
      <c r="HH17" s="68"/>
      <c r="HI17" s="68"/>
      <c r="HJ17" s="68"/>
      <c r="HK17" s="68"/>
      <c r="HL17" s="68"/>
      <c r="HM17" s="68"/>
      <c r="HN17" s="68"/>
      <c r="HO17" s="68"/>
      <c r="HP17" s="68"/>
      <c r="HQ17" s="68"/>
      <c r="HR17" s="68"/>
      <c r="HS17" s="68"/>
      <c r="HT17" s="68"/>
      <c r="HU17" s="68"/>
      <c r="HV17" s="68"/>
      <c r="HW17" s="68"/>
      <c r="HX17" s="68"/>
      <c r="HY17" s="68"/>
      <c r="HZ17" s="68"/>
      <c r="IA17" s="68"/>
      <c r="IB17" s="68"/>
      <c r="IC17" s="68"/>
      <c r="ID17" s="68"/>
      <c r="IE17" s="68"/>
      <c r="IF17" s="68"/>
      <c r="IG17" s="68"/>
      <c r="IH17" s="68"/>
      <c r="II17" s="68"/>
      <c r="IJ17" s="68"/>
      <c r="IK17" s="68"/>
      <c r="IL17" s="68"/>
      <c r="IM17" s="68"/>
      <c r="IN17" s="68"/>
      <c r="IO17" s="68"/>
      <c r="IP17" s="68"/>
      <c r="IQ17" s="68"/>
      <c r="IR17" s="68"/>
      <c r="IS17" s="68"/>
      <c r="IT17" s="68"/>
      <c r="IU17" s="68"/>
      <c r="IV17" s="68"/>
    </row>
    <row r="18" spans="1:256" s="55" customFormat="1" ht="59.45" customHeight="1">
      <c r="A18" s="60">
        <v>10</v>
      </c>
      <c r="B18" s="59" t="s">
        <v>64</v>
      </c>
      <c r="C18" s="60" t="s">
        <v>11</v>
      </c>
      <c r="D18" s="65">
        <v>51</v>
      </c>
      <c r="E18" s="66"/>
      <c r="F18" s="67">
        <f t="shared" si="1"/>
        <v>0</v>
      </c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/>
      <c r="EY18" s="68"/>
      <c r="EZ18" s="68"/>
      <c r="FA18" s="68"/>
      <c r="FB18" s="68"/>
      <c r="FC18" s="68"/>
      <c r="FD18" s="68"/>
      <c r="FE18" s="68"/>
      <c r="FF18" s="68"/>
      <c r="FG18" s="68"/>
      <c r="FH18" s="68"/>
      <c r="FI18" s="68"/>
      <c r="FJ18" s="68"/>
      <c r="FK18" s="68"/>
      <c r="FL18" s="68"/>
      <c r="FM18" s="68"/>
      <c r="FN18" s="68"/>
      <c r="FO18" s="68"/>
      <c r="FP18" s="68"/>
      <c r="FQ18" s="68"/>
      <c r="FR18" s="68"/>
      <c r="FS18" s="68"/>
      <c r="FT18" s="68"/>
      <c r="FU18" s="68"/>
      <c r="FV18" s="68"/>
      <c r="FW18" s="68"/>
      <c r="FX18" s="68"/>
      <c r="FY18" s="68"/>
      <c r="FZ18" s="68"/>
      <c r="GA18" s="68"/>
      <c r="GB18" s="68"/>
      <c r="GC18" s="68"/>
      <c r="GD18" s="68"/>
      <c r="GE18" s="68"/>
      <c r="GF18" s="68"/>
      <c r="GG18" s="68"/>
      <c r="GH18" s="68"/>
      <c r="GI18" s="68"/>
      <c r="GJ18" s="68"/>
      <c r="GK18" s="68"/>
      <c r="GL18" s="68"/>
      <c r="GM18" s="68"/>
      <c r="GN18" s="68"/>
      <c r="GO18" s="68"/>
      <c r="GP18" s="68"/>
      <c r="GQ18" s="68"/>
      <c r="GR18" s="68"/>
      <c r="GS18" s="68"/>
      <c r="GT18" s="68"/>
      <c r="GU18" s="68"/>
      <c r="GV18" s="68"/>
      <c r="GW18" s="68"/>
      <c r="GX18" s="68"/>
      <c r="GY18" s="68"/>
      <c r="GZ18" s="68"/>
      <c r="HA18" s="68"/>
      <c r="HB18" s="68"/>
      <c r="HC18" s="68"/>
      <c r="HD18" s="68"/>
      <c r="HE18" s="68"/>
      <c r="HF18" s="68"/>
      <c r="HG18" s="68"/>
      <c r="HH18" s="68"/>
      <c r="HI18" s="68"/>
      <c r="HJ18" s="68"/>
      <c r="HK18" s="68"/>
      <c r="HL18" s="68"/>
      <c r="HM18" s="68"/>
      <c r="HN18" s="68"/>
      <c r="HO18" s="68"/>
      <c r="HP18" s="68"/>
      <c r="HQ18" s="68"/>
      <c r="HR18" s="68"/>
      <c r="HS18" s="68"/>
      <c r="HT18" s="68"/>
      <c r="HU18" s="68"/>
      <c r="HV18" s="68"/>
      <c r="HW18" s="68"/>
      <c r="HX18" s="68"/>
      <c r="HY18" s="68"/>
      <c r="HZ18" s="68"/>
      <c r="IA18" s="68"/>
      <c r="IB18" s="68"/>
      <c r="IC18" s="68"/>
      <c r="ID18" s="68"/>
      <c r="IE18" s="68"/>
      <c r="IF18" s="68"/>
      <c r="IG18" s="68"/>
      <c r="IH18" s="68"/>
      <c r="II18" s="68"/>
      <c r="IJ18" s="68"/>
      <c r="IK18" s="68"/>
      <c r="IL18" s="68"/>
      <c r="IM18" s="68"/>
      <c r="IN18" s="68"/>
      <c r="IO18" s="68"/>
      <c r="IP18" s="68"/>
      <c r="IQ18" s="68"/>
      <c r="IR18" s="68"/>
      <c r="IS18" s="68"/>
      <c r="IT18" s="68"/>
      <c r="IU18" s="68"/>
      <c r="IV18" s="68"/>
    </row>
    <row r="19" spans="1:256" s="55" customFormat="1" ht="59.45" customHeight="1">
      <c r="A19" s="60">
        <v>11</v>
      </c>
      <c r="B19" s="59" t="s">
        <v>18</v>
      </c>
      <c r="C19" s="60" t="s">
        <v>11</v>
      </c>
      <c r="D19" s="65">
        <v>7</v>
      </c>
      <c r="E19" s="66"/>
      <c r="F19" s="67">
        <f t="shared" si="1"/>
        <v>0</v>
      </c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68"/>
      <c r="CZ19" s="68"/>
      <c r="DA19" s="68"/>
      <c r="DB19" s="68"/>
      <c r="DC19" s="68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68"/>
      <c r="DT19" s="68"/>
      <c r="DU19" s="68"/>
      <c r="DV19" s="68"/>
      <c r="DW19" s="68"/>
      <c r="DX19" s="68"/>
      <c r="DY19" s="68"/>
      <c r="DZ19" s="68"/>
      <c r="EA19" s="68"/>
      <c r="EB19" s="68"/>
      <c r="EC19" s="68"/>
      <c r="ED19" s="68"/>
      <c r="EE19" s="68"/>
      <c r="EF19" s="68"/>
      <c r="EG19" s="68"/>
      <c r="EH19" s="68"/>
      <c r="EI19" s="68"/>
      <c r="EJ19" s="68"/>
      <c r="EK19" s="68"/>
      <c r="EL19" s="68"/>
      <c r="EM19" s="68"/>
      <c r="EN19" s="68"/>
      <c r="EO19" s="68"/>
      <c r="EP19" s="68"/>
      <c r="EQ19" s="68"/>
      <c r="ER19" s="68"/>
      <c r="ES19" s="68"/>
      <c r="ET19" s="68"/>
      <c r="EU19" s="68"/>
      <c r="EV19" s="68"/>
      <c r="EW19" s="68"/>
      <c r="EX19" s="68"/>
      <c r="EY19" s="68"/>
      <c r="EZ19" s="68"/>
      <c r="FA19" s="68"/>
      <c r="FB19" s="68"/>
      <c r="FC19" s="68"/>
      <c r="FD19" s="68"/>
      <c r="FE19" s="68"/>
      <c r="FF19" s="68"/>
      <c r="FG19" s="68"/>
      <c r="FH19" s="68"/>
      <c r="FI19" s="68"/>
      <c r="FJ19" s="68"/>
      <c r="FK19" s="68"/>
      <c r="FL19" s="68"/>
      <c r="FM19" s="68"/>
      <c r="FN19" s="68"/>
      <c r="FO19" s="68"/>
      <c r="FP19" s="68"/>
      <c r="FQ19" s="68"/>
      <c r="FR19" s="68"/>
      <c r="FS19" s="68"/>
      <c r="FT19" s="68"/>
      <c r="FU19" s="68"/>
      <c r="FV19" s="68"/>
      <c r="FW19" s="68"/>
      <c r="FX19" s="68"/>
      <c r="FY19" s="68"/>
      <c r="FZ19" s="68"/>
      <c r="GA19" s="68"/>
      <c r="GB19" s="68"/>
      <c r="GC19" s="68"/>
      <c r="GD19" s="68"/>
      <c r="GE19" s="68"/>
      <c r="GF19" s="68"/>
      <c r="GG19" s="68"/>
      <c r="GH19" s="68"/>
      <c r="GI19" s="68"/>
      <c r="GJ19" s="68"/>
      <c r="GK19" s="68"/>
      <c r="GL19" s="68"/>
      <c r="GM19" s="68"/>
      <c r="GN19" s="68"/>
      <c r="GO19" s="68"/>
      <c r="GP19" s="68"/>
      <c r="GQ19" s="68"/>
      <c r="GR19" s="68"/>
      <c r="GS19" s="68"/>
      <c r="GT19" s="68"/>
      <c r="GU19" s="68"/>
      <c r="GV19" s="68"/>
      <c r="GW19" s="68"/>
      <c r="GX19" s="68"/>
      <c r="GY19" s="68"/>
      <c r="GZ19" s="68"/>
      <c r="HA19" s="68"/>
      <c r="HB19" s="68"/>
      <c r="HC19" s="68"/>
      <c r="HD19" s="68"/>
      <c r="HE19" s="68"/>
      <c r="HF19" s="68"/>
      <c r="HG19" s="68"/>
      <c r="HH19" s="68"/>
      <c r="HI19" s="68"/>
      <c r="HJ19" s="68"/>
      <c r="HK19" s="68"/>
      <c r="HL19" s="68"/>
      <c r="HM19" s="68"/>
      <c r="HN19" s="68"/>
      <c r="HO19" s="68"/>
      <c r="HP19" s="68"/>
      <c r="HQ19" s="68"/>
      <c r="HR19" s="68"/>
      <c r="HS19" s="68"/>
      <c r="HT19" s="68"/>
      <c r="HU19" s="68"/>
      <c r="HV19" s="68"/>
      <c r="HW19" s="68"/>
      <c r="HX19" s="68"/>
      <c r="HY19" s="68"/>
      <c r="HZ19" s="68"/>
      <c r="IA19" s="68"/>
      <c r="IB19" s="68"/>
      <c r="IC19" s="68"/>
      <c r="ID19" s="68"/>
      <c r="IE19" s="68"/>
      <c r="IF19" s="68"/>
      <c r="IG19" s="68"/>
      <c r="IH19" s="68"/>
      <c r="II19" s="68"/>
      <c r="IJ19" s="68"/>
      <c r="IK19" s="68"/>
      <c r="IL19" s="68"/>
      <c r="IM19" s="68"/>
      <c r="IN19" s="68"/>
      <c r="IO19" s="68"/>
      <c r="IP19" s="68"/>
      <c r="IQ19" s="68"/>
      <c r="IR19" s="68"/>
      <c r="IS19" s="68"/>
      <c r="IT19" s="68"/>
      <c r="IU19" s="68"/>
      <c r="IV19" s="68"/>
    </row>
    <row r="20" spans="1:256" s="55" customFormat="1" ht="54" customHeight="1">
      <c r="A20" s="70">
        <v>12</v>
      </c>
      <c r="B20" s="71" t="s">
        <v>57</v>
      </c>
      <c r="C20" s="70" t="s">
        <v>24</v>
      </c>
      <c r="D20" s="72">
        <v>24</v>
      </c>
      <c r="E20" s="73"/>
      <c r="F20" s="74">
        <f t="shared" si="1"/>
        <v>0</v>
      </c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8"/>
      <c r="CH20" s="68"/>
      <c r="CI20" s="68"/>
      <c r="CJ20" s="68"/>
      <c r="CK20" s="68"/>
      <c r="CL20" s="68"/>
      <c r="CM20" s="68"/>
      <c r="CN20" s="68"/>
      <c r="CO20" s="68"/>
      <c r="CP20" s="68"/>
      <c r="CQ20" s="68"/>
      <c r="CR20" s="68"/>
      <c r="CS20" s="68"/>
      <c r="CT20" s="68"/>
      <c r="CU20" s="68"/>
      <c r="CV20" s="68"/>
      <c r="CW20" s="68"/>
      <c r="CX20" s="68"/>
      <c r="CY20" s="68"/>
      <c r="CZ20" s="68"/>
      <c r="DA20" s="68"/>
      <c r="DB20" s="68"/>
      <c r="DC20" s="68"/>
      <c r="DD20" s="68"/>
      <c r="DE20" s="68"/>
      <c r="DF20" s="68"/>
      <c r="DG20" s="68"/>
      <c r="DH20" s="68"/>
      <c r="DI20" s="68"/>
      <c r="DJ20" s="68"/>
      <c r="DK20" s="68"/>
      <c r="DL20" s="68"/>
      <c r="DM20" s="68"/>
      <c r="DN20" s="68"/>
      <c r="DO20" s="68"/>
      <c r="DP20" s="68"/>
      <c r="DQ20" s="68"/>
      <c r="DR20" s="68"/>
      <c r="DS20" s="68"/>
      <c r="DT20" s="68"/>
      <c r="DU20" s="68"/>
      <c r="DV20" s="68"/>
      <c r="DW20" s="68"/>
      <c r="DX20" s="68"/>
      <c r="DY20" s="68"/>
      <c r="DZ20" s="68"/>
      <c r="EA20" s="68"/>
      <c r="EB20" s="68"/>
      <c r="EC20" s="68"/>
      <c r="ED20" s="68"/>
      <c r="EE20" s="68"/>
      <c r="EF20" s="68"/>
      <c r="EG20" s="68"/>
      <c r="EH20" s="68"/>
      <c r="EI20" s="68"/>
      <c r="EJ20" s="68"/>
      <c r="EK20" s="68"/>
      <c r="EL20" s="68"/>
      <c r="EM20" s="68"/>
      <c r="EN20" s="68"/>
      <c r="EO20" s="68"/>
      <c r="EP20" s="68"/>
      <c r="EQ20" s="68"/>
      <c r="ER20" s="68"/>
      <c r="ES20" s="68"/>
      <c r="ET20" s="68"/>
      <c r="EU20" s="68"/>
      <c r="EV20" s="68"/>
      <c r="EW20" s="68"/>
      <c r="EX20" s="68"/>
      <c r="EY20" s="68"/>
      <c r="EZ20" s="68"/>
      <c r="FA20" s="68"/>
      <c r="FB20" s="68"/>
      <c r="FC20" s="68"/>
      <c r="FD20" s="68"/>
      <c r="FE20" s="68"/>
      <c r="FF20" s="68"/>
      <c r="FG20" s="68"/>
      <c r="FH20" s="68"/>
      <c r="FI20" s="68"/>
      <c r="FJ20" s="68"/>
      <c r="FK20" s="68"/>
      <c r="FL20" s="68"/>
      <c r="FM20" s="68"/>
      <c r="FN20" s="68"/>
      <c r="FO20" s="68"/>
      <c r="FP20" s="68"/>
      <c r="FQ20" s="68"/>
      <c r="FR20" s="68"/>
      <c r="FS20" s="68"/>
      <c r="FT20" s="68"/>
      <c r="FU20" s="68"/>
      <c r="FV20" s="68"/>
      <c r="FW20" s="68"/>
      <c r="FX20" s="68"/>
      <c r="FY20" s="68"/>
      <c r="FZ20" s="68"/>
      <c r="GA20" s="68"/>
      <c r="GB20" s="68"/>
      <c r="GC20" s="68"/>
      <c r="GD20" s="68"/>
      <c r="GE20" s="68"/>
      <c r="GF20" s="68"/>
      <c r="GG20" s="68"/>
      <c r="GH20" s="68"/>
      <c r="GI20" s="68"/>
      <c r="GJ20" s="68"/>
      <c r="GK20" s="68"/>
      <c r="GL20" s="68"/>
      <c r="GM20" s="68"/>
      <c r="GN20" s="68"/>
      <c r="GO20" s="68"/>
      <c r="GP20" s="68"/>
      <c r="GQ20" s="68"/>
      <c r="GR20" s="68"/>
      <c r="GS20" s="68"/>
      <c r="GT20" s="68"/>
      <c r="GU20" s="68"/>
      <c r="GV20" s="68"/>
      <c r="GW20" s="68"/>
      <c r="GX20" s="68"/>
      <c r="GY20" s="68"/>
      <c r="GZ20" s="68"/>
      <c r="HA20" s="68"/>
      <c r="HB20" s="68"/>
      <c r="HC20" s="68"/>
      <c r="HD20" s="68"/>
      <c r="HE20" s="68"/>
      <c r="HF20" s="68"/>
      <c r="HG20" s="68"/>
      <c r="HH20" s="68"/>
      <c r="HI20" s="68"/>
      <c r="HJ20" s="68"/>
      <c r="HK20" s="68"/>
      <c r="HL20" s="68"/>
      <c r="HM20" s="68"/>
      <c r="HN20" s="68"/>
      <c r="HO20" s="68"/>
      <c r="HP20" s="68"/>
      <c r="HQ20" s="68"/>
      <c r="HR20" s="68"/>
      <c r="HS20" s="68"/>
      <c r="HT20" s="68"/>
      <c r="HU20" s="68"/>
      <c r="HV20" s="68"/>
      <c r="HW20" s="68"/>
      <c r="HX20" s="68"/>
      <c r="HY20" s="68"/>
      <c r="HZ20" s="68"/>
      <c r="IA20" s="68"/>
      <c r="IB20" s="68"/>
      <c r="IC20" s="68"/>
      <c r="ID20" s="68"/>
      <c r="IE20" s="68"/>
      <c r="IF20" s="68"/>
      <c r="IG20" s="68"/>
      <c r="IH20" s="68"/>
      <c r="II20" s="68"/>
      <c r="IJ20" s="68"/>
      <c r="IK20" s="68"/>
      <c r="IL20" s="68"/>
      <c r="IM20" s="68"/>
      <c r="IN20" s="68"/>
      <c r="IO20" s="68"/>
      <c r="IP20" s="68"/>
      <c r="IQ20" s="68"/>
      <c r="IR20" s="68"/>
      <c r="IS20" s="68"/>
      <c r="IT20" s="68"/>
      <c r="IU20" s="68"/>
      <c r="IV20" s="68"/>
    </row>
    <row r="21" spans="1:256" s="55" customFormat="1" ht="18" customHeight="1">
      <c r="A21" s="99"/>
      <c r="B21" s="100" t="s">
        <v>8</v>
      </c>
      <c r="C21" s="101"/>
      <c r="D21" s="102"/>
      <c r="E21" s="103"/>
      <c r="F21" s="104">
        <f>SUM(F6:F20)</f>
        <v>0</v>
      </c>
    </row>
    <row r="22" spans="1:256" s="55" customFormat="1" ht="19.5" customHeight="1">
      <c r="A22" s="99"/>
      <c r="B22" s="105" t="s">
        <v>1</v>
      </c>
      <c r="C22" s="106"/>
      <c r="D22" s="107"/>
      <c r="E22" s="108"/>
      <c r="F22" s="109">
        <f>F21*0.22</f>
        <v>0</v>
      </c>
    </row>
    <row r="23" spans="1:256" s="55" customFormat="1" ht="18" customHeight="1">
      <c r="A23" s="99"/>
      <c r="B23" s="110" t="s">
        <v>10</v>
      </c>
      <c r="C23" s="111"/>
      <c r="D23" s="112"/>
      <c r="E23" s="113"/>
      <c r="F23" s="114">
        <f>F21+F22</f>
        <v>0</v>
      </c>
    </row>
    <row r="24" spans="1:256" s="55" customFormat="1" ht="18" customHeight="1">
      <c r="A24" s="64"/>
      <c r="B24" s="59"/>
      <c r="C24" s="60"/>
      <c r="D24" s="65"/>
      <c r="E24" s="66"/>
      <c r="F24" s="67"/>
    </row>
    <row r="25" spans="1:256">
      <c r="A25" s="38"/>
      <c r="B25" s="39"/>
      <c r="C25" s="40"/>
      <c r="D25" s="41"/>
      <c r="E25" s="42"/>
      <c r="F25" s="43"/>
      <c r="G25" s="44"/>
      <c r="H25" s="44"/>
      <c r="I25" s="44"/>
      <c r="J25" s="44"/>
      <c r="K25" s="44"/>
      <c r="L25" s="44"/>
      <c r="M25" s="44"/>
    </row>
    <row r="26" spans="1:256">
      <c r="A26" s="38"/>
      <c r="B26" s="39"/>
      <c r="C26" s="40"/>
      <c r="D26" s="41"/>
      <c r="E26" s="42"/>
      <c r="F26" s="43"/>
      <c r="G26" s="44"/>
      <c r="H26" s="44"/>
      <c r="I26" s="44"/>
      <c r="J26" s="44"/>
      <c r="K26" s="44"/>
      <c r="L26" s="44"/>
      <c r="M26" s="44"/>
    </row>
    <row r="27" spans="1:256">
      <c r="A27" s="38"/>
      <c r="B27" s="39"/>
      <c r="C27" s="40"/>
      <c r="D27" s="41"/>
      <c r="E27" s="42"/>
      <c r="F27" s="43"/>
      <c r="G27" s="44"/>
      <c r="H27" s="44"/>
      <c r="I27" s="44"/>
      <c r="J27" s="44"/>
      <c r="K27" s="44"/>
      <c r="L27" s="44"/>
      <c r="M27" s="44"/>
    </row>
    <row r="28" spans="1:256">
      <c r="A28" s="38"/>
      <c r="B28" s="39"/>
      <c r="C28" s="40"/>
      <c r="D28" s="41"/>
      <c r="E28" s="42"/>
      <c r="F28" s="43"/>
      <c r="G28" s="44"/>
      <c r="H28" s="44"/>
      <c r="I28" s="44"/>
      <c r="J28" s="44"/>
      <c r="K28" s="44"/>
      <c r="L28" s="44"/>
      <c r="M28" s="44"/>
    </row>
    <row r="29" spans="1:256">
      <c r="A29" s="38"/>
      <c r="B29" s="39"/>
      <c r="C29" s="40"/>
      <c r="D29" s="41"/>
      <c r="E29" s="42"/>
      <c r="F29" s="43"/>
      <c r="G29" s="44"/>
      <c r="H29" s="44"/>
      <c r="I29" s="44"/>
      <c r="J29" s="44"/>
      <c r="K29" s="44"/>
      <c r="L29" s="44"/>
      <c r="M29" s="44"/>
    </row>
    <row r="30" spans="1:256">
      <c r="A30" s="38"/>
      <c r="B30" s="39"/>
      <c r="C30" s="40"/>
      <c r="D30" s="41"/>
      <c r="E30" s="42"/>
      <c r="F30" s="43"/>
      <c r="G30" s="44"/>
      <c r="H30" s="44"/>
      <c r="I30" s="44"/>
      <c r="J30" s="44"/>
      <c r="K30" s="44"/>
      <c r="L30" s="44"/>
      <c r="M30" s="44"/>
    </row>
    <row r="31" spans="1:256">
      <c r="A31" s="38"/>
      <c r="B31" s="39"/>
      <c r="C31" s="40"/>
      <c r="D31" s="41"/>
      <c r="E31" s="42"/>
      <c r="F31" s="43"/>
      <c r="G31" s="44"/>
      <c r="H31" s="44"/>
      <c r="I31" s="44"/>
      <c r="J31" s="44"/>
      <c r="K31" s="44"/>
      <c r="L31" s="44"/>
      <c r="M31" s="44"/>
    </row>
    <row r="32" spans="1:256">
      <c r="A32" s="38"/>
      <c r="B32" s="39"/>
      <c r="C32" s="40"/>
      <c r="D32" s="41"/>
      <c r="E32" s="42"/>
      <c r="F32" s="43"/>
      <c r="G32" s="44"/>
      <c r="H32" s="44"/>
      <c r="I32" s="44"/>
      <c r="J32" s="44"/>
      <c r="K32" s="44"/>
      <c r="L32" s="44"/>
      <c r="M32" s="44"/>
    </row>
    <row r="33" spans="1:13">
      <c r="A33" s="38"/>
      <c r="B33" s="39"/>
      <c r="C33" s="40"/>
      <c r="D33" s="41"/>
      <c r="E33" s="42"/>
      <c r="F33" s="43"/>
      <c r="G33" s="44"/>
      <c r="H33" s="44"/>
      <c r="I33" s="44"/>
      <c r="J33" s="44"/>
      <c r="K33" s="44"/>
      <c r="L33" s="44"/>
      <c r="M33" s="44"/>
    </row>
    <row r="34" spans="1:13">
      <c r="A34" s="38"/>
      <c r="B34" s="39"/>
      <c r="C34" s="40"/>
      <c r="D34" s="41"/>
      <c r="E34" s="42"/>
      <c r="F34" s="43"/>
      <c r="G34" s="44"/>
      <c r="H34" s="44"/>
      <c r="I34" s="44"/>
      <c r="J34" s="44"/>
      <c r="K34" s="44"/>
      <c r="L34" s="44"/>
      <c r="M34" s="44"/>
    </row>
    <row r="35" spans="1:13">
      <c r="A35" s="38"/>
      <c r="B35" s="39"/>
      <c r="C35" s="40"/>
      <c r="D35" s="41"/>
      <c r="E35" s="42"/>
      <c r="F35" s="43"/>
      <c r="G35" s="44"/>
      <c r="H35" s="44"/>
      <c r="I35" s="44"/>
      <c r="J35" s="44"/>
      <c r="K35" s="44"/>
      <c r="L35" s="44"/>
      <c r="M35" s="44"/>
    </row>
    <row r="36" spans="1:13">
      <c r="A36" s="38"/>
      <c r="B36" s="39"/>
      <c r="C36" s="40"/>
      <c r="D36" s="41"/>
      <c r="E36" s="42"/>
      <c r="F36" s="43"/>
      <c r="G36" s="44"/>
      <c r="H36" s="44"/>
      <c r="I36" s="44"/>
      <c r="J36" s="44"/>
      <c r="K36" s="44"/>
      <c r="L36" s="44"/>
      <c r="M36" s="44"/>
    </row>
    <row r="37" spans="1:13">
      <c r="A37" s="38"/>
      <c r="B37" s="39"/>
      <c r="C37" s="40"/>
      <c r="D37" s="41"/>
      <c r="E37" s="42"/>
      <c r="F37" s="43"/>
      <c r="G37" s="44"/>
      <c r="H37" s="44"/>
      <c r="I37" s="44"/>
      <c r="J37" s="44"/>
      <c r="K37" s="44"/>
      <c r="L37" s="44"/>
      <c r="M37" s="44"/>
    </row>
    <row r="38" spans="1:13">
      <c r="A38" s="38"/>
      <c r="B38" s="39"/>
      <c r="C38" s="40"/>
      <c r="D38" s="41"/>
      <c r="E38" s="42"/>
      <c r="F38" s="43"/>
      <c r="G38" s="44"/>
      <c r="H38" s="44"/>
      <c r="I38" s="44"/>
      <c r="J38" s="44"/>
      <c r="K38" s="44"/>
      <c r="L38" s="44"/>
      <c r="M38" s="44"/>
    </row>
    <row r="39" spans="1:13">
      <c r="A39" s="38"/>
      <c r="B39" s="39"/>
      <c r="C39" s="40"/>
      <c r="D39" s="41"/>
      <c r="E39" s="42"/>
      <c r="F39" s="43"/>
      <c r="G39" s="44"/>
      <c r="H39" s="44"/>
      <c r="I39" s="44"/>
      <c r="J39" s="44"/>
      <c r="K39" s="44"/>
      <c r="L39" s="44"/>
      <c r="M39" s="44"/>
    </row>
    <row r="40" spans="1:13">
      <c r="A40" s="38"/>
      <c r="B40" s="39"/>
      <c r="C40" s="40"/>
      <c r="D40" s="41"/>
      <c r="E40" s="42"/>
      <c r="F40" s="43"/>
      <c r="G40" s="44"/>
      <c r="H40" s="44"/>
      <c r="I40" s="44"/>
      <c r="J40" s="44"/>
      <c r="K40" s="44"/>
      <c r="L40" s="44"/>
      <c r="M40" s="44"/>
    </row>
    <row r="41" spans="1:13">
      <c r="A41" s="38"/>
      <c r="B41" s="39"/>
      <c r="C41" s="40"/>
      <c r="D41" s="41"/>
      <c r="E41" s="42"/>
      <c r="F41" s="43"/>
      <c r="G41" s="44"/>
      <c r="H41" s="44"/>
      <c r="I41" s="44"/>
      <c r="J41" s="44"/>
      <c r="K41" s="44"/>
      <c r="L41" s="44"/>
      <c r="M41" s="44"/>
    </row>
    <row r="42" spans="1:13">
      <c r="A42" s="38"/>
      <c r="B42" s="39"/>
      <c r="C42" s="40"/>
      <c r="D42" s="41"/>
      <c r="E42" s="42"/>
      <c r="F42" s="43"/>
      <c r="G42" s="44"/>
      <c r="H42" s="44"/>
      <c r="I42" s="44"/>
      <c r="J42" s="44"/>
      <c r="K42" s="44"/>
      <c r="L42" s="44"/>
      <c r="M42" s="44"/>
    </row>
    <row r="43" spans="1:13">
      <c r="A43" s="38"/>
      <c r="B43" s="39"/>
      <c r="C43" s="40"/>
      <c r="D43" s="41"/>
      <c r="E43" s="42"/>
      <c r="F43" s="43"/>
      <c r="G43" s="44"/>
      <c r="H43" s="44"/>
      <c r="I43" s="44"/>
      <c r="J43" s="44"/>
      <c r="K43" s="44"/>
      <c r="L43" s="44"/>
      <c r="M43" s="44"/>
    </row>
    <row r="44" spans="1:13">
      <c r="A44" s="38"/>
      <c r="B44" s="39"/>
      <c r="C44" s="40"/>
      <c r="D44" s="41"/>
      <c r="E44" s="42"/>
      <c r="F44" s="43"/>
      <c r="G44" s="44"/>
      <c r="H44" s="44"/>
      <c r="I44" s="44"/>
      <c r="J44" s="44"/>
      <c r="K44" s="44"/>
      <c r="L44" s="44"/>
      <c r="M44" s="44"/>
    </row>
    <row r="45" spans="1:13">
      <c r="A45" s="38"/>
      <c r="B45" s="39"/>
      <c r="C45" s="40"/>
      <c r="D45" s="41"/>
      <c r="E45" s="42"/>
      <c r="F45" s="43"/>
      <c r="G45" s="44"/>
      <c r="H45" s="44"/>
      <c r="I45" s="44"/>
      <c r="J45" s="44"/>
      <c r="K45" s="44"/>
      <c r="L45" s="44"/>
      <c r="M45" s="44"/>
    </row>
    <row r="46" spans="1:13">
      <c r="A46" s="38"/>
      <c r="B46" s="39"/>
      <c r="C46" s="40"/>
      <c r="D46" s="41"/>
      <c r="E46" s="42"/>
      <c r="F46" s="43"/>
      <c r="G46" s="44"/>
      <c r="H46" s="44"/>
      <c r="I46" s="44"/>
      <c r="J46" s="44"/>
      <c r="K46" s="44"/>
      <c r="L46" s="44"/>
      <c r="M46" s="44"/>
    </row>
    <row r="47" spans="1:13">
      <c r="A47" s="38"/>
      <c r="B47" s="39"/>
      <c r="C47" s="40"/>
      <c r="D47" s="41"/>
      <c r="E47" s="42"/>
      <c r="F47" s="43"/>
      <c r="G47" s="44"/>
      <c r="H47" s="44"/>
      <c r="I47" s="44"/>
      <c r="J47" s="44"/>
      <c r="K47" s="44"/>
      <c r="L47" s="44"/>
      <c r="M47" s="44"/>
    </row>
    <row r="48" spans="1:13">
      <c r="A48" s="38"/>
      <c r="B48" s="39"/>
      <c r="C48" s="40"/>
      <c r="D48" s="41"/>
      <c r="E48" s="42"/>
      <c r="F48" s="43"/>
      <c r="G48" s="44"/>
      <c r="H48" s="44"/>
      <c r="I48" s="44"/>
      <c r="J48" s="44"/>
      <c r="K48" s="44"/>
      <c r="L48" s="44"/>
      <c r="M48" s="44"/>
    </row>
    <row r="49" spans="1:13">
      <c r="A49" s="38"/>
      <c r="B49" s="39"/>
      <c r="C49" s="40"/>
      <c r="D49" s="41"/>
      <c r="E49" s="42"/>
      <c r="F49" s="43"/>
      <c r="G49" s="44"/>
      <c r="H49" s="44"/>
      <c r="I49" s="44"/>
      <c r="J49" s="44"/>
      <c r="K49" s="44"/>
      <c r="L49" s="44"/>
      <c r="M49" s="44"/>
    </row>
    <row r="50" spans="1:13">
      <c r="A50" s="38"/>
      <c r="B50" s="39"/>
      <c r="C50" s="40"/>
      <c r="D50" s="41"/>
      <c r="E50" s="42"/>
      <c r="F50" s="43"/>
      <c r="G50" s="44"/>
      <c r="H50" s="44"/>
      <c r="I50" s="44"/>
      <c r="J50" s="44"/>
      <c r="K50" s="44"/>
      <c r="L50" s="44"/>
      <c r="M50" s="44"/>
    </row>
    <row r="51" spans="1:13">
      <c r="A51" s="38"/>
      <c r="B51" s="39"/>
      <c r="C51" s="40"/>
      <c r="D51" s="41"/>
      <c r="E51" s="42"/>
      <c r="F51" s="43"/>
      <c r="G51" s="44"/>
      <c r="H51" s="44"/>
      <c r="I51" s="44"/>
      <c r="J51" s="44"/>
      <c r="K51" s="44"/>
      <c r="L51" s="44"/>
      <c r="M51" s="44"/>
    </row>
    <row r="52" spans="1:13">
      <c r="A52" s="38"/>
      <c r="B52" s="39"/>
      <c r="C52" s="40"/>
      <c r="D52" s="41"/>
      <c r="E52" s="42"/>
      <c r="F52" s="43"/>
      <c r="G52" s="44"/>
      <c r="H52" s="44"/>
      <c r="I52" s="44"/>
      <c r="J52" s="44"/>
      <c r="K52" s="44"/>
      <c r="L52" s="44"/>
      <c r="M52" s="44"/>
    </row>
    <row r="53" spans="1:13">
      <c r="A53" s="38"/>
      <c r="B53" s="39"/>
      <c r="C53" s="40"/>
      <c r="D53" s="41"/>
      <c r="E53" s="42"/>
      <c r="F53" s="43"/>
      <c r="G53" s="44"/>
      <c r="H53" s="44"/>
      <c r="I53" s="44"/>
      <c r="J53" s="44"/>
      <c r="K53" s="44"/>
      <c r="L53" s="44"/>
      <c r="M53" s="44"/>
    </row>
    <row r="54" spans="1:13">
      <c r="A54" s="38"/>
      <c r="B54" s="39"/>
      <c r="C54" s="40"/>
      <c r="D54" s="41"/>
      <c r="E54" s="42"/>
      <c r="F54" s="43"/>
      <c r="G54" s="44"/>
      <c r="H54" s="44"/>
      <c r="I54" s="44"/>
      <c r="J54" s="44"/>
      <c r="K54" s="44"/>
      <c r="L54" s="44"/>
      <c r="M54" s="44"/>
    </row>
    <row r="55" spans="1:13">
      <c r="A55" s="38"/>
      <c r="B55" s="39"/>
      <c r="C55" s="40"/>
      <c r="D55" s="41"/>
      <c r="E55" s="42"/>
      <c r="F55" s="43"/>
      <c r="G55" s="44"/>
      <c r="H55" s="44"/>
      <c r="I55" s="44"/>
      <c r="J55" s="44"/>
      <c r="K55" s="44"/>
      <c r="L55" s="44"/>
      <c r="M55" s="44"/>
    </row>
    <row r="56" spans="1:13">
      <c r="A56" s="38"/>
      <c r="B56" s="39"/>
      <c r="C56" s="40"/>
      <c r="D56" s="41"/>
      <c r="E56" s="42"/>
      <c r="F56" s="43"/>
      <c r="G56" s="44"/>
      <c r="H56" s="44"/>
      <c r="I56" s="44"/>
      <c r="J56" s="44"/>
      <c r="K56" s="44"/>
      <c r="L56" s="44"/>
      <c r="M56" s="44"/>
    </row>
    <row r="57" spans="1:13">
      <c r="A57" s="38"/>
      <c r="B57" s="39"/>
      <c r="C57" s="40"/>
      <c r="D57" s="41"/>
      <c r="E57" s="42"/>
      <c r="F57" s="43"/>
      <c r="G57" s="44"/>
      <c r="H57" s="44"/>
      <c r="I57" s="44"/>
      <c r="J57" s="44"/>
      <c r="K57" s="44"/>
      <c r="L57" s="44"/>
      <c r="M57" s="44"/>
    </row>
    <row r="58" spans="1:13">
      <c r="A58" s="38"/>
      <c r="B58" s="39"/>
      <c r="C58" s="40"/>
      <c r="D58" s="41"/>
      <c r="E58" s="42"/>
      <c r="F58" s="43"/>
      <c r="G58" s="44"/>
      <c r="H58" s="44"/>
      <c r="I58" s="44"/>
      <c r="J58" s="44"/>
      <c r="K58" s="44"/>
      <c r="L58" s="44"/>
      <c r="M58" s="44"/>
    </row>
    <row r="59" spans="1:13">
      <c r="A59" s="38"/>
      <c r="B59" s="39"/>
      <c r="C59" s="40"/>
      <c r="D59" s="41"/>
      <c r="E59" s="42"/>
      <c r="F59" s="43"/>
      <c r="G59" s="44"/>
      <c r="H59" s="44"/>
      <c r="I59" s="44"/>
      <c r="J59" s="44"/>
      <c r="K59" s="44"/>
      <c r="L59" s="44"/>
      <c r="M59" s="44"/>
    </row>
    <row r="60" spans="1:13">
      <c r="A60" s="38"/>
      <c r="B60" s="39"/>
      <c r="C60" s="40"/>
      <c r="D60" s="41"/>
      <c r="E60" s="42"/>
      <c r="F60" s="43"/>
      <c r="G60" s="44"/>
      <c r="H60" s="44"/>
      <c r="I60" s="44"/>
      <c r="J60" s="44"/>
      <c r="K60" s="44"/>
      <c r="L60" s="44"/>
      <c r="M60" s="44"/>
    </row>
    <row r="61" spans="1:13">
      <c r="A61" s="38"/>
      <c r="B61" s="39"/>
      <c r="C61" s="40"/>
      <c r="D61" s="41"/>
      <c r="E61" s="42"/>
      <c r="F61" s="43"/>
      <c r="G61" s="44"/>
      <c r="H61" s="44"/>
      <c r="I61" s="44"/>
      <c r="J61" s="44"/>
      <c r="K61" s="44"/>
      <c r="L61" s="44"/>
      <c r="M61" s="44"/>
    </row>
    <row r="62" spans="1:13">
      <c r="A62" s="38"/>
      <c r="B62" s="39"/>
      <c r="C62" s="40"/>
      <c r="D62" s="41"/>
      <c r="E62" s="42"/>
      <c r="F62" s="43"/>
      <c r="G62" s="44"/>
      <c r="H62" s="44"/>
      <c r="I62" s="44"/>
      <c r="J62" s="44"/>
      <c r="K62" s="44"/>
      <c r="L62" s="44"/>
      <c r="M62" s="44"/>
    </row>
    <row r="63" spans="1:13">
      <c r="A63" s="38"/>
      <c r="B63" s="39"/>
      <c r="C63" s="40"/>
      <c r="D63" s="41"/>
      <c r="E63" s="42"/>
      <c r="F63" s="43"/>
      <c r="G63" s="44"/>
      <c r="H63" s="44"/>
      <c r="I63" s="44"/>
      <c r="J63" s="44"/>
      <c r="K63" s="44"/>
      <c r="L63" s="44"/>
      <c r="M63" s="44"/>
    </row>
    <row r="64" spans="1:13">
      <c r="A64" s="38"/>
      <c r="B64" s="39"/>
      <c r="C64" s="40"/>
      <c r="D64" s="41"/>
      <c r="E64" s="42"/>
      <c r="F64" s="43"/>
      <c r="G64" s="44"/>
      <c r="H64" s="44"/>
      <c r="I64" s="44"/>
      <c r="J64" s="44"/>
      <c r="K64" s="44"/>
      <c r="L64" s="44"/>
      <c r="M64" s="44"/>
    </row>
    <row r="65" spans="1:13">
      <c r="A65" s="38"/>
      <c r="B65" s="39"/>
      <c r="C65" s="40"/>
      <c r="D65" s="41"/>
      <c r="E65" s="42"/>
      <c r="F65" s="43"/>
      <c r="G65" s="44"/>
      <c r="H65" s="44"/>
      <c r="I65" s="44"/>
      <c r="J65" s="44"/>
      <c r="K65" s="44"/>
      <c r="L65" s="44"/>
      <c r="M65" s="44"/>
    </row>
    <row r="66" spans="1:13">
      <c r="A66" s="38"/>
      <c r="B66" s="39"/>
      <c r="C66" s="40"/>
      <c r="D66" s="41"/>
      <c r="E66" s="42"/>
      <c r="F66" s="43"/>
      <c r="G66" s="44"/>
      <c r="H66" s="44"/>
      <c r="I66" s="44"/>
      <c r="J66" s="44"/>
      <c r="K66" s="44"/>
      <c r="L66" s="44"/>
      <c r="M66" s="44"/>
    </row>
    <row r="67" spans="1:13">
      <c r="A67" s="38"/>
      <c r="B67" s="39"/>
      <c r="C67" s="40"/>
      <c r="D67" s="41"/>
      <c r="E67" s="42"/>
      <c r="F67" s="43"/>
      <c r="G67" s="44"/>
      <c r="H67" s="44"/>
      <c r="I67" s="44"/>
      <c r="J67" s="44"/>
      <c r="K67" s="44"/>
      <c r="L67" s="44"/>
      <c r="M67" s="44"/>
    </row>
    <row r="68" spans="1:13">
      <c r="A68" s="38"/>
      <c r="B68" s="39"/>
      <c r="C68" s="40"/>
      <c r="D68" s="41"/>
      <c r="E68" s="42"/>
      <c r="F68" s="43"/>
      <c r="G68" s="44"/>
      <c r="H68" s="44"/>
      <c r="I68" s="44"/>
      <c r="J68" s="44"/>
      <c r="K68" s="44"/>
      <c r="L68" s="44"/>
      <c r="M68" s="44"/>
    </row>
    <row r="69" spans="1:13">
      <c r="A69" s="38"/>
      <c r="B69" s="39"/>
      <c r="C69" s="40"/>
      <c r="D69" s="41"/>
      <c r="E69" s="42"/>
      <c r="F69" s="43"/>
      <c r="G69" s="44"/>
      <c r="H69" s="44"/>
      <c r="I69" s="44"/>
      <c r="J69" s="44"/>
      <c r="K69" s="44"/>
      <c r="L69" s="44"/>
      <c r="M69" s="44"/>
    </row>
    <row r="70" spans="1:13">
      <c r="A70" s="38"/>
      <c r="B70" s="39"/>
      <c r="C70" s="40"/>
      <c r="D70" s="41"/>
      <c r="E70" s="42"/>
      <c r="F70" s="43"/>
      <c r="G70" s="44"/>
      <c r="H70" s="44"/>
      <c r="I70" s="44"/>
      <c r="J70" s="44"/>
      <c r="K70" s="44"/>
      <c r="L70" s="44"/>
      <c r="M70" s="44"/>
    </row>
    <row r="71" spans="1:13">
      <c r="A71" s="38"/>
      <c r="B71" s="39"/>
      <c r="C71" s="40"/>
      <c r="D71" s="41"/>
      <c r="E71" s="42"/>
      <c r="F71" s="43"/>
      <c r="G71" s="44"/>
      <c r="H71" s="44"/>
      <c r="I71" s="44"/>
      <c r="J71" s="44"/>
      <c r="K71" s="44"/>
      <c r="L71" s="44"/>
      <c r="M71" s="44"/>
    </row>
    <row r="72" spans="1:13">
      <c r="A72" s="38"/>
      <c r="B72" s="39"/>
      <c r="C72" s="40"/>
      <c r="D72" s="41"/>
      <c r="E72" s="42"/>
      <c r="F72" s="43"/>
      <c r="G72" s="44"/>
      <c r="H72" s="44"/>
      <c r="I72" s="44"/>
      <c r="J72" s="44"/>
      <c r="K72" s="44"/>
      <c r="L72" s="44"/>
      <c r="M72" s="44"/>
    </row>
    <row r="73" spans="1:13">
      <c r="A73" s="38"/>
      <c r="B73" s="39"/>
      <c r="C73" s="40"/>
      <c r="D73" s="41"/>
      <c r="E73" s="42"/>
      <c r="F73" s="43"/>
      <c r="G73" s="44"/>
      <c r="H73" s="44"/>
      <c r="I73" s="44"/>
      <c r="J73" s="44"/>
      <c r="K73" s="44"/>
      <c r="L73" s="44"/>
      <c r="M73" s="44"/>
    </row>
    <row r="74" spans="1:13">
      <c r="A74" s="38"/>
      <c r="B74" s="39"/>
      <c r="C74" s="40"/>
      <c r="D74" s="41"/>
      <c r="E74" s="42"/>
      <c r="F74" s="43"/>
      <c r="G74" s="44"/>
      <c r="H74" s="44"/>
      <c r="I74" s="44"/>
      <c r="J74" s="44"/>
      <c r="K74" s="44"/>
      <c r="L74" s="44"/>
      <c r="M74" s="44"/>
    </row>
    <row r="75" spans="1:13">
      <c r="A75" s="38"/>
      <c r="B75" s="39"/>
      <c r="C75" s="40"/>
      <c r="D75" s="41"/>
      <c r="E75" s="42"/>
      <c r="F75" s="43"/>
      <c r="G75" s="44"/>
      <c r="H75" s="44"/>
      <c r="I75" s="44"/>
      <c r="J75" s="44"/>
      <c r="K75" s="44"/>
      <c r="L75" s="44"/>
      <c r="M75" s="44"/>
    </row>
    <row r="76" spans="1:13">
      <c r="A76" s="38"/>
      <c r="B76" s="39"/>
      <c r="C76" s="40"/>
      <c r="D76" s="41"/>
      <c r="E76" s="42"/>
      <c r="F76" s="43"/>
      <c r="G76" s="44"/>
      <c r="H76" s="44"/>
      <c r="I76" s="44"/>
      <c r="J76" s="44"/>
      <c r="K76" s="44"/>
      <c r="L76" s="44"/>
      <c r="M76" s="44"/>
    </row>
    <row r="77" spans="1:13">
      <c r="A77" s="38"/>
      <c r="B77" s="39"/>
      <c r="C77" s="40"/>
      <c r="D77" s="41"/>
      <c r="E77" s="42"/>
      <c r="F77" s="43"/>
      <c r="G77" s="44"/>
      <c r="H77" s="44"/>
      <c r="I77" s="44"/>
      <c r="J77" s="44"/>
      <c r="K77" s="44"/>
      <c r="L77" s="44"/>
      <c r="M77" s="44"/>
    </row>
    <row r="78" spans="1:13">
      <c r="A78" s="38"/>
      <c r="B78" s="39"/>
      <c r="C78" s="40"/>
      <c r="D78" s="41"/>
      <c r="E78" s="42"/>
      <c r="F78" s="43"/>
      <c r="G78" s="44"/>
      <c r="H78" s="44"/>
      <c r="I78" s="44"/>
      <c r="J78" s="44"/>
      <c r="K78" s="44"/>
      <c r="L78" s="44"/>
      <c r="M78" s="44"/>
    </row>
    <row r="79" spans="1:13">
      <c r="A79" s="38"/>
      <c r="B79" s="39"/>
      <c r="C79" s="40"/>
      <c r="D79" s="41"/>
      <c r="E79" s="42"/>
      <c r="F79" s="43"/>
      <c r="G79" s="44"/>
      <c r="H79" s="44"/>
      <c r="I79" s="44"/>
      <c r="J79" s="44"/>
      <c r="K79" s="44"/>
      <c r="L79" s="44"/>
      <c r="M79" s="44"/>
    </row>
    <row r="80" spans="1:13">
      <c r="A80" s="38"/>
      <c r="B80" s="39"/>
      <c r="C80" s="40"/>
      <c r="D80" s="41"/>
      <c r="E80" s="42"/>
      <c r="F80" s="43"/>
      <c r="G80" s="44"/>
      <c r="H80" s="44"/>
      <c r="I80" s="44"/>
      <c r="J80" s="44"/>
      <c r="K80" s="44"/>
      <c r="L80" s="44"/>
      <c r="M80" s="44"/>
    </row>
    <row r="81" spans="1:13">
      <c r="A81" s="38"/>
      <c r="B81" s="39"/>
      <c r="C81" s="40"/>
      <c r="D81" s="41"/>
      <c r="E81" s="42"/>
      <c r="F81" s="43"/>
      <c r="G81" s="44"/>
      <c r="H81" s="44"/>
      <c r="I81" s="44"/>
      <c r="J81" s="44"/>
      <c r="K81" s="44"/>
      <c r="L81" s="44"/>
      <c r="M81" s="44"/>
    </row>
    <row r="82" spans="1:13">
      <c r="A82" s="38"/>
      <c r="B82" s="39"/>
      <c r="C82" s="40"/>
      <c r="D82" s="41"/>
      <c r="E82" s="42"/>
      <c r="F82" s="43"/>
      <c r="G82" s="44"/>
      <c r="H82" s="44"/>
      <c r="I82" s="44"/>
      <c r="J82" s="44"/>
      <c r="K82" s="44"/>
      <c r="L82" s="44"/>
      <c r="M82" s="44"/>
    </row>
    <row r="83" spans="1:13">
      <c r="A83" s="38"/>
      <c r="B83" s="39"/>
      <c r="C83" s="40"/>
      <c r="D83" s="41"/>
      <c r="E83" s="42"/>
      <c r="F83" s="43"/>
      <c r="G83" s="44"/>
      <c r="H83" s="44"/>
      <c r="I83" s="44"/>
      <c r="J83" s="44"/>
      <c r="K83" s="44"/>
      <c r="L83" s="44"/>
      <c r="M83" s="44"/>
    </row>
    <row r="84" spans="1:13">
      <c r="A84" s="38"/>
      <c r="B84" s="39"/>
      <c r="C84" s="40"/>
      <c r="D84" s="41"/>
      <c r="E84" s="42"/>
      <c r="F84" s="43"/>
      <c r="G84" s="44"/>
      <c r="H84" s="44"/>
      <c r="I84" s="44"/>
      <c r="J84" s="44"/>
      <c r="K84" s="44"/>
      <c r="L84" s="44"/>
      <c r="M84" s="44"/>
    </row>
    <row r="85" spans="1:13">
      <c r="A85" s="38"/>
      <c r="B85" s="39"/>
      <c r="C85" s="40"/>
      <c r="D85" s="41"/>
      <c r="E85" s="42"/>
      <c r="F85" s="43"/>
      <c r="G85" s="44"/>
      <c r="H85" s="44"/>
      <c r="I85" s="44"/>
      <c r="J85" s="44"/>
      <c r="K85" s="44"/>
      <c r="L85" s="44"/>
      <c r="M85" s="44"/>
    </row>
    <row r="86" spans="1:13">
      <c r="A86" s="38"/>
      <c r="B86" s="39"/>
      <c r="C86" s="40"/>
      <c r="D86" s="41"/>
      <c r="E86" s="42"/>
      <c r="F86" s="43"/>
      <c r="G86" s="44"/>
      <c r="H86" s="44"/>
      <c r="I86" s="44"/>
      <c r="J86" s="44"/>
      <c r="K86" s="44"/>
      <c r="L86" s="44"/>
      <c r="M86" s="44"/>
    </row>
    <row r="87" spans="1:13">
      <c r="A87" s="38"/>
      <c r="B87" s="39"/>
      <c r="C87" s="40"/>
      <c r="D87" s="41"/>
      <c r="E87" s="42"/>
      <c r="F87" s="43"/>
      <c r="G87" s="44"/>
      <c r="H87" s="44"/>
      <c r="I87" s="44"/>
      <c r="J87" s="44"/>
      <c r="K87" s="44"/>
      <c r="L87" s="44"/>
      <c r="M87" s="44"/>
    </row>
    <row r="88" spans="1:13">
      <c r="A88" s="38"/>
      <c r="B88" s="39"/>
      <c r="C88" s="40"/>
      <c r="D88" s="41"/>
      <c r="E88" s="42"/>
      <c r="F88" s="43"/>
      <c r="G88" s="44"/>
      <c r="H88" s="44"/>
      <c r="I88" s="44"/>
      <c r="J88" s="44"/>
      <c r="K88" s="44"/>
      <c r="L88" s="44"/>
      <c r="M88" s="44"/>
    </row>
    <row r="89" spans="1:13">
      <c r="A89" s="38"/>
      <c r="B89" s="39"/>
      <c r="C89" s="40"/>
      <c r="D89" s="41"/>
      <c r="E89" s="42"/>
      <c r="F89" s="43"/>
      <c r="G89" s="44"/>
      <c r="H89" s="44"/>
      <c r="I89" s="44"/>
      <c r="J89" s="44"/>
      <c r="K89" s="44"/>
      <c r="L89" s="44"/>
      <c r="M89" s="44"/>
    </row>
    <row r="90" spans="1:13">
      <c r="A90" s="38"/>
      <c r="B90" s="39"/>
      <c r="C90" s="40"/>
      <c r="D90" s="41"/>
      <c r="E90" s="42"/>
      <c r="F90" s="43"/>
      <c r="G90" s="44"/>
      <c r="H90" s="44"/>
      <c r="I90" s="44"/>
      <c r="J90" s="44"/>
      <c r="K90" s="44"/>
      <c r="L90" s="44"/>
      <c r="M90" s="44"/>
    </row>
    <row r="91" spans="1:13">
      <c r="A91" s="38"/>
      <c r="B91" s="39"/>
      <c r="C91" s="40"/>
      <c r="D91" s="41"/>
      <c r="E91" s="42"/>
      <c r="F91" s="43"/>
      <c r="G91" s="44"/>
      <c r="H91" s="44"/>
      <c r="I91" s="44"/>
      <c r="J91" s="44"/>
      <c r="K91" s="44"/>
      <c r="L91" s="44"/>
      <c r="M91" s="44"/>
    </row>
    <row r="92" spans="1:13">
      <c r="A92" s="38"/>
      <c r="B92" s="39"/>
      <c r="C92" s="40"/>
      <c r="D92" s="41"/>
      <c r="E92" s="42"/>
      <c r="F92" s="43"/>
      <c r="G92" s="44"/>
      <c r="H92" s="44"/>
      <c r="I92" s="44"/>
      <c r="J92" s="44"/>
      <c r="K92" s="44"/>
      <c r="L92" s="44"/>
      <c r="M92" s="44"/>
    </row>
    <row r="93" spans="1:13">
      <c r="A93" s="38"/>
      <c r="B93" s="39"/>
      <c r="C93" s="40"/>
      <c r="D93" s="41"/>
      <c r="E93" s="42"/>
      <c r="F93" s="43"/>
      <c r="G93" s="44"/>
      <c r="H93" s="44"/>
      <c r="I93" s="44"/>
      <c r="J93" s="44"/>
      <c r="K93" s="44"/>
      <c r="L93" s="44"/>
      <c r="M93" s="44"/>
    </row>
    <row r="94" spans="1:13">
      <c r="A94" s="38"/>
      <c r="B94" s="39"/>
      <c r="C94" s="40"/>
      <c r="D94" s="41"/>
      <c r="E94" s="42"/>
      <c r="F94" s="43"/>
      <c r="G94" s="44"/>
      <c r="H94" s="44"/>
      <c r="I94" s="44"/>
      <c r="J94" s="44"/>
      <c r="K94" s="44"/>
      <c r="L94" s="44"/>
      <c r="M94" s="44"/>
    </row>
    <row r="95" spans="1:13">
      <c r="A95" s="38"/>
      <c r="B95" s="39"/>
      <c r="C95" s="40"/>
      <c r="D95" s="41"/>
      <c r="E95" s="42"/>
      <c r="F95" s="43"/>
      <c r="G95" s="44"/>
      <c r="H95" s="44"/>
      <c r="I95" s="44"/>
      <c r="J95" s="44"/>
      <c r="K95" s="44"/>
      <c r="L95" s="44"/>
      <c r="M95" s="44"/>
    </row>
    <row r="96" spans="1:13">
      <c r="A96" s="38"/>
      <c r="B96" s="39"/>
      <c r="C96" s="40"/>
      <c r="D96" s="41"/>
      <c r="E96" s="42"/>
      <c r="F96" s="43"/>
      <c r="G96" s="44"/>
      <c r="H96" s="44"/>
      <c r="I96" s="44"/>
      <c r="J96" s="44"/>
      <c r="K96" s="44"/>
      <c r="L96" s="44"/>
      <c r="M96" s="44"/>
    </row>
    <row r="97" spans="1:13">
      <c r="A97" s="38"/>
      <c r="B97" s="39"/>
      <c r="C97" s="40"/>
      <c r="D97" s="41"/>
      <c r="E97" s="42"/>
      <c r="F97" s="43"/>
      <c r="G97" s="44"/>
      <c r="H97" s="44"/>
      <c r="I97" s="44"/>
      <c r="J97" s="44"/>
      <c r="K97" s="44"/>
      <c r="L97" s="44"/>
      <c r="M97" s="44"/>
    </row>
    <row r="98" spans="1:13">
      <c r="A98" s="38"/>
      <c r="B98" s="39"/>
      <c r="C98" s="40"/>
      <c r="D98" s="41"/>
      <c r="E98" s="42"/>
      <c r="F98" s="43"/>
      <c r="G98" s="44"/>
      <c r="H98" s="44"/>
      <c r="I98" s="44"/>
      <c r="J98" s="44"/>
      <c r="K98" s="44"/>
      <c r="L98" s="44"/>
      <c r="M98" s="44"/>
    </row>
    <row r="99" spans="1:13">
      <c r="A99" s="38"/>
      <c r="B99" s="39"/>
      <c r="C99" s="40"/>
      <c r="D99" s="41"/>
      <c r="E99" s="42"/>
      <c r="F99" s="43"/>
      <c r="G99" s="44"/>
      <c r="H99" s="44"/>
      <c r="I99" s="44"/>
      <c r="J99" s="44"/>
      <c r="K99" s="44"/>
      <c r="L99" s="44"/>
      <c r="M99" s="44"/>
    </row>
    <row r="100" spans="1:13">
      <c r="A100" s="38"/>
      <c r="B100" s="39"/>
      <c r="C100" s="40"/>
      <c r="D100" s="41"/>
      <c r="E100" s="42"/>
      <c r="F100" s="43"/>
      <c r="G100" s="44"/>
      <c r="H100" s="44"/>
      <c r="I100" s="44"/>
      <c r="J100" s="44"/>
      <c r="K100" s="44"/>
      <c r="L100" s="44"/>
      <c r="M100" s="44"/>
    </row>
    <row r="101" spans="1:13">
      <c r="A101" s="38"/>
      <c r="B101" s="39"/>
      <c r="C101" s="40"/>
      <c r="D101" s="41"/>
      <c r="E101" s="42"/>
      <c r="F101" s="43"/>
      <c r="G101" s="44"/>
      <c r="H101" s="44"/>
      <c r="I101" s="44"/>
      <c r="J101" s="44"/>
      <c r="K101" s="44"/>
      <c r="L101" s="44"/>
      <c r="M101" s="44"/>
    </row>
    <row r="102" spans="1:13">
      <c r="A102" s="38"/>
      <c r="B102" s="39"/>
      <c r="C102" s="40"/>
      <c r="D102" s="41"/>
      <c r="E102" s="42"/>
      <c r="F102" s="43"/>
      <c r="G102" s="44"/>
      <c r="H102" s="44"/>
      <c r="I102" s="44"/>
      <c r="J102" s="44"/>
      <c r="K102" s="44"/>
      <c r="L102" s="44"/>
      <c r="M102" s="44"/>
    </row>
    <row r="103" spans="1:13">
      <c r="A103" s="38"/>
      <c r="B103" s="39"/>
      <c r="C103" s="40"/>
      <c r="D103" s="41"/>
      <c r="E103" s="42"/>
      <c r="F103" s="43"/>
      <c r="G103" s="44"/>
      <c r="H103" s="44"/>
      <c r="I103" s="44"/>
      <c r="J103" s="44"/>
      <c r="K103" s="44"/>
      <c r="L103" s="44"/>
      <c r="M103" s="44"/>
    </row>
    <row r="104" spans="1:13">
      <c r="A104" s="38"/>
      <c r="B104" s="39"/>
      <c r="C104" s="40"/>
      <c r="D104" s="41"/>
      <c r="E104" s="42"/>
      <c r="F104" s="43"/>
      <c r="G104" s="44"/>
      <c r="H104" s="44"/>
      <c r="I104" s="44"/>
      <c r="J104" s="44"/>
      <c r="K104" s="44"/>
      <c r="L104" s="44"/>
      <c r="M104" s="44"/>
    </row>
    <row r="105" spans="1:13">
      <c r="A105" s="38"/>
      <c r="B105" s="39"/>
      <c r="C105" s="40"/>
      <c r="D105" s="41"/>
      <c r="E105" s="42"/>
      <c r="F105" s="43"/>
      <c r="G105" s="44"/>
      <c r="H105" s="44"/>
      <c r="I105" s="44"/>
      <c r="J105" s="44"/>
      <c r="K105" s="44"/>
      <c r="L105" s="44"/>
      <c r="M105" s="44"/>
    </row>
    <row r="106" spans="1:13">
      <c r="A106" s="38"/>
      <c r="B106" s="39"/>
      <c r="C106" s="40"/>
      <c r="D106" s="41"/>
      <c r="E106" s="42"/>
      <c r="F106" s="43"/>
      <c r="G106" s="44"/>
      <c r="H106" s="44"/>
      <c r="I106" s="44"/>
      <c r="J106" s="44"/>
      <c r="K106" s="44"/>
      <c r="L106" s="44"/>
      <c r="M106" s="44"/>
    </row>
    <row r="107" spans="1:13">
      <c r="A107" s="38"/>
      <c r="B107" s="39"/>
      <c r="C107" s="40"/>
      <c r="D107" s="41"/>
      <c r="E107" s="42"/>
      <c r="F107" s="43"/>
      <c r="G107" s="44"/>
      <c r="H107" s="44"/>
      <c r="I107" s="44"/>
      <c r="J107" s="44"/>
      <c r="K107" s="44"/>
      <c r="L107" s="44"/>
      <c r="M107" s="44"/>
    </row>
    <row r="108" spans="1:13">
      <c r="A108" s="38"/>
      <c r="B108" s="39"/>
      <c r="C108" s="40"/>
      <c r="D108" s="41"/>
      <c r="E108" s="42"/>
      <c r="F108" s="43"/>
      <c r="G108" s="44"/>
      <c r="H108" s="44"/>
      <c r="I108" s="44"/>
      <c r="J108" s="44"/>
      <c r="K108" s="44"/>
      <c r="L108" s="44"/>
      <c r="M108" s="44"/>
    </row>
    <row r="109" spans="1:13">
      <c r="A109" s="38"/>
      <c r="B109" s="39"/>
      <c r="C109" s="40"/>
      <c r="D109" s="41"/>
      <c r="E109" s="42"/>
      <c r="F109" s="43"/>
      <c r="G109" s="44"/>
      <c r="H109" s="44"/>
      <c r="I109" s="44"/>
      <c r="J109" s="44"/>
      <c r="K109" s="44"/>
      <c r="L109" s="44"/>
      <c r="M109" s="44"/>
    </row>
    <row r="110" spans="1:13">
      <c r="A110" s="38"/>
      <c r="B110" s="39"/>
      <c r="C110" s="40"/>
      <c r="D110" s="41"/>
      <c r="E110" s="42"/>
      <c r="F110" s="43"/>
      <c r="G110" s="44"/>
      <c r="H110" s="44"/>
      <c r="I110" s="44"/>
      <c r="J110" s="44"/>
      <c r="K110" s="44"/>
      <c r="L110" s="44"/>
      <c r="M110" s="44"/>
    </row>
    <row r="111" spans="1:13">
      <c r="A111" s="38"/>
      <c r="B111" s="39"/>
      <c r="C111" s="40"/>
      <c r="D111" s="41"/>
      <c r="E111" s="42"/>
      <c r="F111" s="43"/>
      <c r="G111" s="44"/>
      <c r="H111" s="44"/>
      <c r="I111" s="44"/>
      <c r="J111" s="44"/>
      <c r="K111" s="44"/>
      <c r="L111" s="44"/>
      <c r="M111" s="44"/>
    </row>
    <row r="112" spans="1:13">
      <c r="A112" s="38"/>
      <c r="B112" s="39"/>
      <c r="C112" s="40"/>
      <c r="D112" s="41"/>
      <c r="E112" s="42"/>
      <c r="F112" s="43"/>
      <c r="G112" s="44"/>
      <c r="H112" s="44"/>
      <c r="I112" s="44"/>
      <c r="J112" s="44"/>
      <c r="K112" s="44"/>
      <c r="L112" s="44"/>
      <c r="M112" s="44"/>
    </row>
    <row r="113" spans="1:13">
      <c r="A113" s="38"/>
      <c r="B113" s="39"/>
      <c r="C113" s="40"/>
      <c r="D113" s="41"/>
      <c r="E113" s="42"/>
      <c r="F113" s="43"/>
      <c r="G113" s="44"/>
      <c r="H113" s="44"/>
      <c r="I113" s="44"/>
      <c r="J113" s="44"/>
      <c r="K113" s="44"/>
      <c r="L113" s="44"/>
      <c r="M113" s="44"/>
    </row>
    <row r="114" spans="1:13">
      <c r="A114" s="38"/>
      <c r="B114" s="39"/>
      <c r="C114" s="40"/>
      <c r="D114" s="41"/>
      <c r="E114" s="42"/>
      <c r="F114" s="43"/>
      <c r="G114" s="44"/>
      <c r="H114" s="44"/>
      <c r="I114" s="44"/>
      <c r="J114" s="44"/>
      <c r="K114" s="44"/>
      <c r="L114" s="44"/>
      <c r="M114" s="44"/>
    </row>
    <row r="115" spans="1:13">
      <c r="A115" s="38"/>
      <c r="B115" s="39"/>
      <c r="C115" s="40"/>
      <c r="D115" s="41"/>
      <c r="E115" s="42"/>
      <c r="F115" s="43"/>
      <c r="G115" s="44"/>
      <c r="H115" s="44"/>
      <c r="I115" s="44"/>
      <c r="J115" s="44"/>
      <c r="K115" s="44"/>
      <c r="L115" s="44"/>
      <c r="M115" s="44"/>
    </row>
    <row r="116" spans="1:13">
      <c r="A116" s="38"/>
      <c r="B116" s="39"/>
      <c r="C116" s="40"/>
      <c r="D116" s="41"/>
      <c r="E116" s="42"/>
      <c r="F116" s="43"/>
      <c r="G116" s="44"/>
      <c r="H116" s="44"/>
      <c r="I116" s="44"/>
      <c r="J116" s="44"/>
      <c r="K116" s="44"/>
      <c r="L116" s="44"/>
      <c r="M116" s="44"/>
    </row>
    <row r="117" spans="1:13">
      <c r="A117" s="38"/>
      <c r="B117" s="39"/>
      <c r="C117" s="40"/>
      <c r="D117" s="41"/>
      <c r="E117" s="42"/>
      <c r="F117" s="43"/>
      <c r="G117" s="44"/>
      <c r="H117" s="44"/>
      <c r="I117" s="44"/>
      <c r="J117" s="44"/>
      <c r="K117" s="44"/>
      <c r="L117" s="44"/>
      <c r="M117" s="44"/>
    </row>
    <row r="118" spans="1:13">
      <c r="A118" s="38"/>
      <c r="B118" s="39"/>
      <c r="C118" s="40"/>
      <c r="D118" s="41"/>
      <c r="E118" s="42"/>
      <c r="F118" s="43"/>
      <c r="G118" s="44"/>
      <c r="H118" s="44"/>
      <c r="I118" s="44"/>
      <c r="J118" s="44"/>
      <c r="K118" s="44"/>
      <c r="L118" s="44"/>
      <c r="M118" s="44"/>
    </row>
    <row r="119" spans="1:13">
      <c r="A119" s="38"/>
      <c r="B119" s="39"/>
      <c r="C119" s="40"/>
      <c r="D119" s="41"/>
      <c r="E119" s="42"/>
      <c r="F119" s="43"/>
      <c r="G119" s="44"/>
      <c r="H119" s="44"/>
      <c r="I119" s="44"/>
      <c r="J119" s="44"/>
      <c r="K119" s="44"/>
      <c r="L119" s="44"/>
      <c r="M119" s="44"/>
    </row>
    <row r="120" spans="1:13">
      <c r="A120" s="38"/>
      <c r="B120" s="39"/>
      <c r="C120" s="40"/>
      <c r="D120" s="41"/>
      <c r="E120" s="42"/>
      <c r="F120" s="43"/>
      <c r="G120" s="44"/>
      <c r="H120" s="44"/>
      <c r="I120" s="44"/>
      <c r="J120" s="44"/>
      <c r="K120" s="44"/>
      <c r="L120" s="44"/>
      <c r="M120" s="44"/>
    </row>
    <row r="121" spans="1:13">
      <c r="A121" s="38"/>
      <c r="B121" s="39"/>
      <c r="C121" s="40"/>
      <c r="D121" s="41"/>
      <c r="E121" s="42"/>
      <c r="F121" s="43"/>
      <c r="G121" s="44"/>
      <c r="H121" s="44"/>
      <c r="I121" s="44"/>
      <c r="J121" s="44"/>
      <c r="K121" s="44"/>
      <c r="L121" s="44"/>
      <c r="M121" s="44"/>
    </row>
    <row r="122" spans="1:13">
      <c r="A122" s="38"/>
      <c r="B122" s="39"/>
      <c r="C122" s="40"/>
      <c r="D122" s="41"/>
      <c r="E122" s="42"/>
      <c r="F122" s="43"/>
      <c r="G122" s="44"/>
      <c r="H122" s="44"/>
      <c r="I122" s="44"/>
      <c r="J122" s="44"/>
      <c r="K122" s="44"/>
      <c r="L122" s="44"/>
      <c r="M122" s="44"/>
    </row>
    <row r="123" spans="1:13">
      <c r="A123" s="38"/>
      <c r="B123" s="39"/>
      <c r="C123" s="40"/>
      <c r="D123" s="41"/>
      <c r="E123" s="42"/>
      <c r="F123" s="43"/>
      <c r="G123" s="44"/>
      <c r="H123" s="44"/>
      <c r="I123" s="44"/>
      <c r="J123" s="44"/>
      <c r="K123" s="44"/>
      <c r="L123" s="44"/>
      <c r="M123" s="44"/>
    </row>
    <row r="124" spans="1:13">
      <c r="A124" s="38"/>
      <c r="B124" s="39"/>
      <c r="C124" s="40"/>
      <c r="D124" s="41"/>
      <c r="E124" s="42"/>
      <c r="F124" s="43"/>
      <c r="G124" s="44"/>
      <c r="H124" s="44"/>
      <c r="I124" s="44"/>
      <c r="J124" s="44"/>
      <c r="K124" s="44"/>
      <c r="L124" s="44"/>
      <c r="M124" s="44"/>
    </row>
    <row r="125" spans="1:13">
      <c r="A125" s="38"/>
      <c r="B125" s="39"/>
      <c r="C125" s="40"/>
      <c r="D125" s="41"/>
      <c r="E125" s="42"/>
      <c r="F125" s="43"/>
      <c r="G125" s="44"/>
      <c r="H125" s="44"/>
      <c r="I125" s="44"/>
      <c r="J125" s="44"/>
      <c r="K125" s="44"/>
      <c r="L125" s="44"/>
      <c r="M125" s="44"/>
    </row>
    <row r="126" spans="1:13">
      <c r="A126" s="38"/>
      <c r="B126" s="39"/>
      <c r="C126" s="40"/>
      <c r="D126" s="41"/>
      <c r="E126" s="42"/>
      <c r="F126" s="43"/>
      <c r="G126" s="44"/>
      <c r="H126" s="44"/>
      <c r="I126" s="44"/>
      <c r="J126" s="44"/>
      <c r="K126" s="44"/>
      <c r="L126" s="44"/>
      <c r="M126" s="44"/>
    </row>
    <row r="127" spans="1:13">
      <c r="A127" s="38"/>
      <c r="B127" s="39"/>
      <c r="C127" s="40"/>
      <c r="D127" s="41"/>
      <c r="E127" s="42"/>
      <c r="F127" s="43"/>
      <c r="G127" s="44"/>
      <c r="H127" s="44"/>
      <c r="I127" s="44"/>
      <c r="J127" s="44"/>
      <c r="K127" s="44"/>
      <c r="L127" s="44"/>
      <c r="M127" s="44"/>
    </row>
    <row r="128" spans="1:13">
      <c r="A128" s="38"/>
      <c r="B128" s="39"/>
      <c r="C128" s="40"/>
      <c r="D128" s="41"/>
      <c r="E128" s="42"/>
      <c r="F128" s="43"/>
      <c r="G128" s="44"/>
      <c r="H128" s="44"/>
      <c r="I128" s="44"/>
      <c r="J128" s="44"/>
      <c r="K128" s="44"/>
      <c r="L128" s="44"/>
      <c r="M128" s="44"/>
    </row>
    <row r="129" spans="1:13">
      <c r="A129" s="38"/>
      <c r="B129" s="39"/>
      <c r="C129" s="40"/>
      <c r="D129" s="41"/>
      <c r="E129" s="42"/>
      <c r="F129" s="43"/>
      <c r="G129" s="44"/>
      <c r="H129" s="44"/>
      <c r="I129" s="44"/>
      <c r="J129" s="44"/>
      <c r="K129" s="44"/>
      <c r="L129" s="44"/>
      <c r="M129" s="44"/>
    </row>
    <row r="130" spans="1:13">
      <c r="A130" s="38"/>
      <c r="B130" s="39"/>
      <c r="C130" s="40"/>
      <c r="D130" s="41"/>
      <c r="E130" s="42"/>
      <c r="F130" s="43"/>
      <c r="G130" s="44"/>
      <c r="H130" s="44"/>
      <c r="I130" s="44"/>
      <c r="J130" s="44"/>
      <c r="K130" s="44"/>
      <c r="L130" s="44"/>
      <c r="M130" s="44"/>
    </row>
    <row r="131" spans="1:13">
      <c r="A131" s="38"/>
      <c r="B131" s="39"/>
      <c r="C131" s="40"/>
      <c r="D131" s="41"/>
      <c r="E131" s="42"/>
      <c r="F131" s="43"/>
      <c r="G131" s="44"/>
      <c r="H131" s="44"/>
      <c r="I131" s="44"/>
      <c r="J131" s="44"/>
      <c r="K131" s="44"/>
      <c r="L131" s="44"/>
      <c r="M131" s="44"/>
    </row>
    <row r="132" spans="1:13">
      <c r="A132" s="38"/>
      <c r="B132" s="39"/>
      <c r="C132" s="40"/>
      <c r="D132" s="41"/>
      <c r="E132" s="42"/>
      <c r="F132" s="43"/>
      <c r="G132" s="44"/>
      <c r="H132" s="44"/>
      <c r="I132" s="44"/>
      <c r="J132" s="44"/>
      <c r="K132" s="44"/>
      <c r="L132" s="44"/>
      <c r="M132" s="44"/>
    </row>
    <row r="133" spans="1:13">
      <c r="A133" s="38"/>
      <c r="B133" s="39"/>
      <c r="C133" s="40"/>
      <c r="D133" s="41"/>
      <c r="E133" s="42"/>
      <c r="F133" s="43"/>
      <c r="G133" s="44"/>
      <c r="H133" s="44"/>
      <c r="I133" s="44"/>
      <c r="J133" s="44"/>
      <c r="K133" s="44"/>
      <c r="L133" s="44"/>
      <c r="M133" s="44"/>
    </row>
    <row r="134" spans="1:13">
      <c r="A134" s="38"/>
      <c r="B134" s="39"/>
      <c r="C134" s="40"/>
      <c r="D134" s="41"/>
      <c r="E134" s="42"/>
      <c r="F134" s="43"/>
      <c r="G134" s="44"/>
      <c r="H134" s="44"/>
      <c r="I134" s="44"/>
      <c r="J134" s="44"/>
      <c r="K134" s="44"/>
      <c r="L134" s="44"/>
      <c r="M134" s="44"/>
    </row>
    <row r="135" spans="1:13">
      <c r="A135" s="38"/>
      <c r="B135" s="39"/>
      <c r="C135" s="40"/>
      <c r="D135" s="41"/>
      <c r="E135" s="42"/>
      <c r="F135" s="43"/>
      <c r="G135" s="44"/>
      <c r="H135" s="44"/>
      <c r="I135" s="44"/>
      <c r="J135" s="44"/>
      <c r="K135" s="44"/>
      <c r="L135" s="44"/>
      <c r="M135" s="44"/>
    </row>
    <row r="136" spans="1:13">
      <c r="A136" s="38"/>
      <c r="B136" s="39"/>
      <c r="C136" s="40"/>
      <c r="D136" s="41"/>
      <c r="E136" s="42"/>
      <c r="F136" s="43"/>
      <c r="G136" s="44"/>
      <c r="H136" s="44"/>
      <c r="I136" s="44"/>
      <c r="J136" s="44"/>
      <c r="K136" s="44"/>
      <c r="L136" s="44"/>
      <c r="M136" s="44"/>
    </row>
    <row r="137" spans="1:13">
      <c r="A137" s="38"/>
      <c r="B137" s="39"/>
      <c r="C137" s="40"/>
      <c r="D137" s="41"/>
      <c r="E137" s="42"/>
      <c r="F137" s="43"/>
      <c r="G137" s="44"/>
      <c r="H137" s="44"/>
      <c r="I137" s="44"/>
      <c r="J137" s="44"/>
      <c r="K137" s="44"/>
      <c r="L137" s="44"/>
      <c r="M137" s="44"/>
    </row>
    <row r="138" spans="1:13">
      <c r="A138" s="38"/>
      <c r="B138" s="39"/>
      <c r="C138" s="40"/>
      <c r="D138" s="41"/>
      <c r="E138" s="42"/>
      <c r="F138" s="43"/>
      <c r="G138" s="44"/>
      <c r="H138" s="44"/>
      <c r="I138" s="44"/>
      <c r="J138" s="44"/>
      <c r="K138" s="44"/>
      <c r="L138" s="44"/>
      <c r="M138" s="44"/>
    </row>
    <row r="139" spans="1:13">
      <c r="A139" s="38"/>
      <c r="B139" s="39"/>
      <c r="C139" s="40"/>
      <c r="D139" s="41"/>
      <c r="E139" s="42"/>
      <c r="F139" s="43"/>
      <c r="G139" s="44"/>
      <c r="H139" s="44"/>
      <c r="I139" s="44"/>
      <c r="J139" s="44"/>
      <c r="K139" s="44"/>
      <c r="L139" s="44"/>
      <c r="M139" s="44"/>
    </row>
    <row r="140" spans="1:13">
      <c r="A140" s="38"/>
      <c r="B140" s="39"/>
      <c r="C140" s="40"/>
      <c r="D140" s="41"/>
      <c r="E140" s="42"/>
      <c r="F140" s="43"/>
      <c r="G140" s="44"/>
      <c r="H140" s="44"/>
      <c r="I140" s="44"/>
      <c r="J140" s="44"/>
      <c r="K140" s="44"/>
      <c r="L140" s="44"/>
      <c r="M140" s="44"/>
    </row>
    <row r="141" spans="1:13">
      <c r="A141" s="38"/>
      <c r="B141" s="39"/>
      <c r="C141" s="40"/>
      <c r="D141" s="41"/>
      <c r="E141" s="42"/>
      <c r="F141" s="43"/>
      <c r="G141" s="44"/>
      <c r="H141" s="44"/>
      <c r="I141" s="44"/>
      <c r="J141" s="44"/>
      <c r="K141" s="44"/>
      <c r="L141" s="44"/>
      <c r="M141" s="44"/>
    </row>
    <row r="142" spans="1:13">
      <c r="A142" s="38"/>
      <c r="B142" s="39"/>
      <c r="C142" s="40"/>
      <c r="D142" s="41"/>
      <c r="E142" s="42"/>
      <c r="F142" s="43"/>
      <c r="G142" s="44"/>
      <c r="H142" s="44"/>
      <c r="I142" s="44"/>
      <c r="J142" s="44"/>
      <c r="K142" s="44"/>
      <c r="L142" s="44"/>
      <c r="M142" s="44"/>
    </row>
    <row r="143" spans="1:13">
      <c r="A143" s="38"/>
      <c r="B143" s="39"/>
      <c r="C143" s="40"/>
      <c r="D143" s="41"/>
      <c r="E143" s="42"/>
      <c r="F143" s="43"/>
      <c r="G143" s="44"/>
      <c r="H143" s="44"/>
      <c r="I143" s="44"/>
      <c r="J143" s="44"/>
      <c r="K143" s="44"/>
      <c r="L143" s="44"/>
      <c r="M143" s="44"/>
    </row>
    <row r="144" spans="1:13">
      <c r="A144" s="38"/>
      <c r="B144" s="39"/>
      <c r="C144" s="40"/>
      <c r="D144" s="41"/>
      <c r="E144" s="42"/>
      <c r="F144" s="43"/>
      <c r="G144" s="44"/>
      <c r="H144" s="44"/>
      <c r="I144" s="44"/>
      <c r="J144" s="44"/>
      <c r="K144" s="44"/>
      <c r="L144" s="44"/>
      <c r="M144" s="44"/>
    </row>
    <row r="145" spans="1:13">
      <c r="A145" s="38"/>
      <c r="B145" s="39"/>
      <c r="C145" s="40"/>
      <c r="D145" s="41"/>
      <c r="E145" s="42"/>
      <c r="F145" s="43"/>
      <c r="G145" s="44"/>
      <c r="H145" s="44"/>
      <c r="I145" s="44"/>
      <c r="J145" s="44"/>
      <c r="K145" s="44"/>
      <c r="L145" s="44"/>
      <c r="M145" s="44"/>
    </row>
    <row r="146" spans="1:13">
      <c r="A146" s="38"/>
      <c r="B146" s="39"/>
      <c r="C146" s="40"/>
      <c r="D146" s="41"/>
      <c r="E146" s="42"/>
      <c r="F146" s="43"/>
      <c r="G146" s="44"/>
      <c r="H146" s="44"/>
      <c r="I146" s="44"/>
      <c r="J146" s="44"/>
      <c r="K146" s="44"/>
      <c r="L146" s="44"/>
      <c r="M146" s="44"/>
    </row>
    <row r="147" spans="1:13">
      <c r="A147" s="38"/>
      <c r="B147" s="39"/>
      <c r="C147" s="40"/>
      <c r="D147" s="41"/>
      <c r="E147" s="42"/>
      <c r="F147" s="43"/>
      <c r="G147" s="44"/>
      <c r="H147" s="44"/>
      <c r="I147" s="44"/>
      <c r="J147" s="44"/>
      <c r="K147" s="44"/>
      <c r="L147" s="44"/>
      <c r="M147" s="44"/>
    </row>
    <row r="148" spans="1:13">
      <c r="A148" s="38"/>
      <c r="B148" s="39"/>
      <c r="C148" s="40"/>
      <c r="D148" s="41"/>
      <c r="E148" s="42"/>
      <c r="F148" s="43"/>
      <c r="G148" s="44"/>
      <c r="H148" s="44"/>
      <c r="I148" s="44"/>
      <c r="J148" s="44"/>
      <c r="K148" s="44"/>
      <c r="L148" s="44"/>
      <c r="M148" s="44"/>
    </row>
    <row r="149" spans="1:13">
      <c r="A149" s="38"/>
      <c r="B149" s="39"/>
      <c r="C149" s="40"/>
      <c r="D149" s="41"/>
      <c r="E149" s="42"/>
      <c r="F149" s="43"/>
      <c r="G149" s="44"/>
      <c r="H149" s="44"/>
      <c r="I149" s="44"/>
      <c r="J149" s="44"/>
      <c r="K149" s="44"/>
      <c r="L149" s="44"/>
      <c r="M149" s="44"/>
    </row>
    <row r="150" spans="1:13">
      <c r="A150" s="38"/>
      <c r="B150" s="39"/>
      <c r="C150" s="40"/>
      <c r="D150" s="41"/>
      <c r="E150" s="42"/>
      <c r="F150" s="43"/>
      <c r="G150" s="44"/>
      <c r="H150" s="44"/>
      <c r="I150" s="44"/>
      <c r="J150" s="44"/>
      <c r="K150" s="44"/>
      <c r="L150" s="44"/>
      <c r="M150" s="44"/>
    </row>
    <row r="151" spans="1:13">
      <c r="A151" s="38"/>
      <c r="B151" s="39"/>
      <c r="C151" s="40"/>
      <c r="D151" s="41"/>
      <c r="E151" s="42"/>
      <c r="F151" s="43"/>
      <c r="G151" s="44"/>
      <c r="H151" s="44"/>
      <c r="I151" s="44"/>
      <c r="J151" s="44"/>
      <c r="K151" s="44"/>
      <c r="L151" s="44"/>
      <c r="M151" s="44"/>
    </row>
    <row r="152" spans="1:13">
      <c r="A152" s="38"/>
      <c r="B152" s="39"/>
      <c r="C152" s="40"/>
      <c r="D152" s="41"/>
      <c r="E152" s="42"/>
      <c r="F152" s="43"/>
      <c r="G152" s="44"/>
      <c r="H152" s="44"/>
      <c r="I152" s="44"/>
      <c r="J152" s="44"/>
      <c r="K152" s="44"/>
      <c r="L152" s="44"/>
      <c r="M152" s="44"/>
    </row>
    <row r="153" spans="1:13">
      <c r="A153" s="38"/>
      <c r="B153" s="39"/>
      <c r="C153" s="40"/>
      <c r="D153" s="41"/>
      <c r="E153" s="42"/>
      <c r="F153" s="43"/>
      <c r="G153" s="44"/>
      <c r="H153" s="44"/>
      <c r="I153" s="44"/>
      <c r="J153" s="44"/>
      <c r="K153" s="44"/>
      <c r="L153" s="44"/>
      <c r="M153" s="44"/>
    </row>
    <row r="154" spans="1:13">
      <c r="A154" s="38"/>
      <c r="B154" s="39"/>
      <c r="C154" s="40"/>
      <c r="D154" s="41"/>
      <c r="E154" s="42"/>
      <c r="F154" s="43"/>
      <c r="G154" s="44"/>
      <c r="H154" s="44"/>
      <c r="I154" s="44"/>
      <c r="J154" s="44"/>
      <c r="K154" s="44"/>
      <c r="L154" s="44"/>
      <c r="M154" s="44"/>
    </row>
    <row r="155" spans="1:13">
      <c r="A155" s="38"/>
      <c r="B155" s="39"/>
      <c r="C155" s="40"/>
      <c r="D155" s="41"/>
      <c r="E155" s="42"/>
      <c r="F155" s="43"/>
      <c r="G155" s="44"/>
      <c r="H155" s="44"/>
      <c r="I155" s="44"/>
      <c r="J155" s="44"/>
      <c r="K155" s="44"/>
      <c r="L155" s="44"/>
      <c r="M155" s="44"/>
    </row>
    <row r="156" spans="1:13">
      <c r="A156" s="38"/>
      <c r="B156" s="39"/>
      <c r="C156" s="40"/>
      <c r="D156" s="41"/>
      <c r="E156" s="42"/>
      <c r="F156" s="43"/>
      <c r="G156" s="44"/>
      <c r="H156" s="44"/>
      <c r="I156" s="44"/>
      <c r="J156" s="44"/>
      <c r="K156" s="44"/>
      <c r="L156" s="44"/>
      <c r="M156" s="44"/>
    </row>
    <row r="157" spans="1:13">
      <c r="A157" s="38"/>
      <c r="B157" s="39"/>
      <c r="C157" s="40"/>
      <c r="D157" s="41"/>
      <c r="E157" s="42"/>
      <c r="F157" s="43"/>
      <c r="G157" s="44"/>
      <c r="H157" s="44"/>
      <c r="I157" s="44"/>
      <c r="J157" s="44"/>
      <c r="K157" s="44"/>
      <c r="L157" s="44"/>
      <c r="M157" s="44"/>
    </row>
    <row r="158" spans="1:13">
      <c r="A158" s="38"/>
      <c r="B158" s="39"/>
      <c r="C158" s="40"/>
      <c r="D158" s="41"/>
      <c r="E158" s="42"/>
      <c r="F158" s="43"/>
      <c r="G158" s="44"/>
      <c r="H158" s="44"/>
      <c r="I158" s="44"/>
      <c r="J158" s="44"/>
      <c r="K158" s="44"/>
      <c r="L158" s="44"/>
      <c r="M158" s="44"/>
    </row>
    <row r="159" spans="1:13">
      <c r="A159" s="38"/>
      <c r="B159" s="39"/>
      <c r="C159" s="40"/>
      <c r="D159" s="41"/>
      <c r="E159" s="42"/>
      <c r="F159" s="43"/>
      <c r="G159" s="44"/>
      <c r="H159" s="44"/>
      <c r="I159" s="44"/>
      <c r="J159" s="44"/>
      <c r="K159" s="44"/>
      <c r="L159" s="44"/>
      <c r="M159" s="44"/>
    </row>
    <row r="160" spans="1:13">
      <c r="A160" s="38"/>
      <c r="B160" s="39"/>
      <c r="C160" s="40"/>
      <c r="D160" s="41"/>
      <c r="E160" s="42"/>
      <c r="F160" s="43"/>
      <c r="G160" s="44"/>
      <c r="H160" s="44"/>
      <c r="I160" s="44"/>
      <c r="J160" s="44"/>
      <c r="K160" s="44"/>
      <c r="L160" s="44"/>
      <c r="M160" s="44"/>
    </row>
    <row r="161" spans="1:13">
      <c r="A161" s="38"/>
      <c r="B161" s="39"/>
      <c r="C161" s="40"/>
      <c r="D161" s="41"/>
      <c r="E161" s="42"/>
      <c r="F161" s="43"/>
      <c r="G161" s="44"/>
      <c r="H161" s="44"/>
      <c r="I161" s="44"/>
      <c r="J161" s="44"/>
      <c r="K161" s="44"/>
      <c r="L161" s="44"/>
      <c r="M161" s="44"/>
    </row>
    <row r="162" spans="1:13">
      <c r="A162" s="38"/>
      <c r="B162" s="39"/>
      <c r="C162" s="40"/>
      <c r="D162" s="41"/>
      <c r="E162" s="42"/>
      <c r="F162" s="43"/>
      <c r="G162" s="44"/>
      <c r="H162" s="44"/>
      <c r="I162" s="44"/>
      <c r="J162" s="44"/>
      <c r="K162" s="44"/>
      <c r="L162" s="44"/>
      <c r="M162" s="44"/>
    </row>
    <row r="163" spans="1:13">
      <c r="A163" s="38"/>
      <c r="B163" s="39"/>
      <c r="C163" s="40"/>
      <c r="D163" s="41"/>
      <c r="E163" s="42"/>
      <c r="F163" s="43"/>
      <c r="G163" s="44"/>
      <c r="H163" s="44"/>
      <c r="I163" s="44"/>
      <c r="J163" s="44"/>
      <c r="K163" s="44"/>
      <c r="L163" s="44"/>
      <c r="M163" s="44"/>
    </row>
    <row r="164" spans="1:13">
      <c r="A164" s="38"/>
      <c r="B164" s="39"/>
      <c r="C164" s="40"/>
      <c r="D164" s="41"/>
      <c r="E164" s="42"/>
      <c r="F164" s="43"/>
      <c r="G164" s="44"/>
      <c r="H164" s="44"/>
      <c r="I164" s="44"/>
      <c r="J164" s="44"/>
      <c r="K164" s="44"/>
      <c r="L164" s="44"/>
      <c r="M164" s="44"/>
    </row>
    <row r="165" spans="1:13">
      <c r="A165" s="38"/>
      <c r="B165" s="39"/>
      <c r="C165" s="40"/>
      <c r="D165" s="41"/>
      <c r="E165" s="42"/>
      <c r="F165" s="43"/>
      <c r="G165" s="44"/>
      <c r="H165" s="44"/>
      <c r="I165" s="44"/>
      <c r="J165" s="44"/>
      <c r="K165" s="44"/>
      <c r="L165" s="44"/>
      <c r="M165" s="44"/>
    </row>
    <row r="166" spans="1:13">
      <c r="A166" s="38"/>
      <c r="B166" s="39"/>
      <c r="C166" s="40"/>
      <c r="D166" s="41"/>
      <c r="E166" s="42"/>
      <c r="F166" s="43"/>
      <c r="G166" s="44"/>
      <c r="H166" s="44"/>
      <c r="I166" s="44"/>
      <c r="J166" s="44"/>
      <c r="K166" s="44"/>
      <c r="L166" s="44"/>
      <c r="M166" s="44"/>
    </row>
    <row r="167" spans="1:13">
      <c r="A167" s="38"/>
      <c r="B167" s="39"/>
      <c r="C167" s="40"/>
      <c r="D167" s="41"/>
      <c r="E167" s="42"/>
      <c r="F167" s="43"/>
      <c r="G167" s="44"/>
      <c r="H167" s="44"/>
      <c r="I167" s="44"/>
      <c r="J167" s="44"/>
      <c r="K167" s="44"/>
      <c r="L167" s="44"/>
      <c r="M167" s="44"/>
    </row>
    <row r="168" spans="1:13">
      <c r="A168" s="38"/>
      <c r="B168" s="39"/>
      <c r="C168" s="40"/>
      <c r="D168" s="41"/>
      <c r="E168" s="42"/>
      <c r="F168" s="43"/>
      <c r="G168" s="44"/>
      <c r="H168" s="44"/>
      <c r="I168" s="44"/>
      <c r="J168" s="44"/>
      <c r="K168" s="44"/>
      <c r="L168" s="44"/>
      <c r="M168" s="44"/>
    </row>
    <row r="169" spans="1:13">
      <c r="A169" s="38"/>
      <c r="B169" s="39"/>
      <c r="C169" s="40"/>
      <c r="D169" s="41"/>
      <c r="E169" s="42"/>
      <c r="F169" s="43"/>
      <c r="G169" s="44"/>
      <c r="H169" s="44"/>
      <c r="I169" s="44"/>
      <c r="J169" s="44"/>
      <c r="K169" s="44"/>
      <c r="L169" s="44"/>
      <c r="M169" s="44"/>
    </row>
    <row r="170" spans="1:13">
      <c r="A170" s="38"/>
      <c r="B170" s="39"/>
      <c r="C170" s="40"/>
      <c r="D170" s="41"/>
      <c r="E170" s="42"/>
      <c r="F170" s="43"/>
      <c r="G170" s="44"/>
      <c r="H170" s="44"/>
      <c r="I170" s="44"/>
      <c r="J170" s="44"/>
      <c r="K170" s="44"/>
      <c r="L170" s="44"/>
      <c r="M170" s="44"/>
    </row>
    <row r="171" spans="1:13">
      <c r="A171" s="38"/>
      <c r="B171" s="39"/>
      <c r="C171" s="40"/>
      <c r="D171" s="41"/>
      <c r="E171" s="42"/>
      <c r="F171" s="43"/>
      <c r="G171" s="44"/>
      <c r="H171" s="44"/>
      <c r="I171" s="44"/>
      <c r="J171" s="44"/>
      <c r="K171" s="44"/>
      <c r="L171" s="44"/>
      <c r="M171" s="44"/>
    </row>
    <row r="172" spans="1:13">
      <c r="A172" s="38"/>
      <c r="B172" s="39"/>
      <c r="C172" s="40"/>
      <c r="D172" s="41"/>
      <c r="E172" s="42"/>
      <c r="F172" s="43"/>
      <c r="G172" s="44"/>
      <c r="H172" s="44"/>
      <c r="I172" s="44"/>
      <c r="J172" s="44"/>
      <c r="K172" s="44"/>
      <c r="L172" s="44"/>
      <c r="M172" s="44"/>
    </row>
    <row r="173" spans="1:13">
      <c r="A173" s="38"/>
      <c r="B173" s="39"/>
      <c r="C173" s="40"/>
      <c r="D173" s="41"/>
      <c r="E173" s="42"/>
      <c r="F173" s="43"/>
      <c r="G173" s="44"/>
      <c r="H173" s="44"/>
      <c r="I173" s="44"/>
      <c r="J173" s="44"/>
      <c r="K173" s="44"/>
      <c r="L173" s="44"/>
      <c r="M173" s="44"/>
    </row>
    <row r="174" spans="1:13">
      <c r="A174" s="38"/>
      <c r="B174" s="39"/>
      <c r="C174" s="40"/>
      <c r="D174" s="41"/>
      <c r="E174" s="42"/>
      <c r="F174" s="43"/>
      <c r="G174" s="44"/>
      <c r="H174" s="44"/>
      <c r="I174" s="44"/>
      <c r="J174" s="44"/>
      <c r="K174" s="44"/>
      <c r="L174" s="44"/>
      <c r="M174" s="44"/>
    </row>
    <row r="175" spans="1:13">
      <c r="A175" s="38"/>
      <c r="B175" s="39"/>
      <c r="C175" s="40"/>
      <c r="D175" s="41"/>
      <c r="E175" s="42"/>
      <c r="F175" s="43"/>
      <c r="G175" s="44"/>
      <c r="H175" s="44"/>
      <c r="I175" s="44"/>
      <c r="J175" s="44"/>
      <c r="K175" s="44"/>
      <c r="L175" s="44"/>
      <c r="M175" s="44"/>
    </row>
    <row r="176" spans="1:13">
      <c r="A176" s="38"/>
      <c r="B176" s="39"/>
      <c r="C176" s="40"/>
      <c r="D176" s="41"/>
      <c r="E176" s="42"/>
      <c r="F176" s="43"/>
      <c r="G176" s="44"/>
      <c r="H176" s="44"/>
      <c r="I176" s="44"/>
      <c r="J176" s="44"/>
      <c r="K176" s="44"/>
      <c r="L176" s="44"/>
      <c r="M176" s="44"/>
    </row>
    <row r="177" spans="1:13">
      <c r="A177" s="38"/>
      <c r="B177" s="39"/>
      <c r="C177" s="40"/>
      <c r="D177" s="41"/>
      <c r="E177" s="42"/>
      <c r="F177" s="43"/>
      <c r="G177" s="44"/>
      <c r="H177" s="44"/>
      <c r="I177" s="44"/>
      <c r="J177" s="44"/>
      <c r="K177" s="44"/>
      <c r="L177" s="44"/>
      <c r="M177" s="44"/>
    </row>
    <row r="178" spans="1:13">
      <c r="A178" s="38"/>
      <c r="B178" s="39"/>
      <c r="C178" s="40"/>
      <c r="D178" s="41"/>
      <c r="E178" s="42"/>
      <c r="F178" s="43"/>
      <c r="G178" s="44"/>
      <c r="H178" s="44"/>
      <c r="I178" s="44"/>
      <c r="J178" s="44"/>
      <c r="K178" s="44"/>
      <c r="L178" s="44"/>
      <c r="M178" s="44"/>
    </row>
    <row r="179" spans="1:13">
      <c r="A179" s="38"/>
      <c r="B179" s="39"/>
      <c r="C179" s="40"/>
      <c r="D179" s="41"/>
      <c r="E179" s="42"/>
      <c r="F179" s="43"/>
      <c r="G179" s="44"/>
      <c r="H179" s="44"/>
      <c r="I179" s="44"/>
      <c r="J179" s="44"/>
      <c r="K179" s="44"/>
      <c r="L179" s="44"/>
      <c r="M179" s="44"/>
    </row>
    <row r="180" spans="1:13">
      <c r="A180" s="38"/>
      <c r="B180" s="39"/>
      <c r="C180" s="40"/>
      <c r="D180" s="41"/>
      <c r="E180" s="42"/>
      <c r="F180" s="43"/>
      <c r="G180" s="44"/>
      <c r="H180" s="44"/>
      <c r="I180" s="44"/>
      <c r="J180" s="44"/>
      <c r="K180" s="44"/>
      <c r="L180" s="44"/>
      <c r="M180" s="44"/>
    </row>
    <row r="181" spans="1:13">
      <c r="A181" s="38"/>
      <c r="B181" s="39"/>
      <c r="C181" s="40"/>
      <c r="D181" s="41"/>
      <c r="E181" s="42"/>
      <c r="F181" s="43"/>
      <c r="G181" s="44"/>
      <c r="H181" s="44"/>
      <c r="I181" s="44"/>
      <c r="J181" s="44"/>
      <c r="K181" s="44"/>
      <c r="L181" s="44"/>
      <c r="M181" s="44"/>
    </row>
    <row r="182" spans="1:13">
      <c r="A182" s="38"/>
      <c r="B182" s="39"/>
      <c r="C182" s="40"/>
      <c r="D182" s="41"/>
      <c r="E182" s="42"/>
      <c r="F182" s="43"/>
      <c r="G182" s="44"/>
      <c r="H182" s="44"/>
      <c r="I182" s="44"/>
      <c r="J182" s="44"/>
      <c r="K182" s="44"/>
      <c r="L182" s="44"/>
      <c r="M182" s="44"/>
    </row>
    <row r="183" spans="1:13">
      <c r="A183" s="38"/>
      <c r="B183" s="39"/>
      <c r="C183" s="40"/>
      <c r="D183" s="41"/>
      <c r="E183" s="42"/>
      <c r="F183" s="43"/>
      <c r="G183" s="44"/>
      <c r="H183" s="44"/>
      <c r="I183" s="44"/>
      <c r="J183" s="44"/>
      <c r="K183" s="44"/>
      <c r="L183" s="44"/>
      <c r="M183" s="44"/>
    </row>
    <row r="184" spans="1:13">
      <c r="A184" s="38"/>
      <c r="B184" s="39"/>
      <c r="C184" s="40"/>
      <c r="D184" s="41"/>
      <c r="E184" s="42"/>
      <c r="F184" s="43"/>
      <c r="G184" s="44"/>
      <c r="H184" s="44"/>
      <c r="I184" s="44"/>
      <c r="J184" s="44"/>
      <c r="K184" s="44"/>
      <c r="L184" s="44"/>
      <c r="M184" s="44"/>
    </row>
    <row r="185" spans="1:13">
      <c r="A185" s="38"/>
      <c r="B185" s="39"/>
      <c r="C185" s="40"/>
      <c r="D185" s="41"/>
      <c r="E185" s="42"/>
      <c r="F185" s="43"/>
      <c r="G185" s="44"/>
      <c r="H185" s="44"/>
      <c r="I185" s="44"/>
      <c r="J185" s="44"/>
      <c r="K185" s="44"/>
      <c r="L185" s="44"/>
      <c r="M185" s="44"/>
    </row>
    <row r="186" spans="1:13">
      <c r="A186" s="38"/>
      <c r="B186" s="39"/>
      <c r="C186" s="40"/>
      <c r="D186" s="41"/>
      <c r="E186" s="42"/>
      <c r="F186" s="43"/>
      <c r="G186" s="44"/>
      <c r="H186" s="44"/>
      <c r="I186" s="44"/>
      <c r="J186" s="44"/>
      <c r="K186" s="44"/>
      <c r="L186" s="44"/>
      <c r="M186" s="44"/>
    </row>
    <row r="187" spans="1:13">
      <c r="A187" s="38"/>
      <c r="B187" s="39"/>
      <c r="C187" s="40"/>
      <c r="D187" s="41"/>
      <c r="E187" s="42"/>
      <c r="F187" s="43"/>
      <c r="G187" s="44"/>
      <c r="H187" s="44"/>
      <c r="I187" s="44"/>
      <c r="J187" s="44"/>
      <c r="K187" s="44"/>
      <c r="L187" s="44"/>
      <c r="M187" s="44"/>
    </row>
    <row r="188" spans="1:13">
      <c r="A188" s="38"/>
      <c r="B188" s="39"/>
      <c r="C188" s="40"/>
      <c r="D188" s="41"/>
      <c r="E188" s="42"/>
      <c r="F188" s="43"/>
      <c r="G188" s="44"/>
      <c r="H188" s="44"/>
      <c r="I188" s="44"/>
      <c r="J188" s="44"/>
      <c r="K188" s="44"/>
      <c r="L188" s="44"/>
      <c r="M188" s="44"/>
    </row>
    <row r="189" spans="1:13">
      <c r="A189" s="38"/>
      <c r="B189" s="39"/>
      <c r="C189" s="40"/>
      <c r="D189" s="41"/>
      <c r="E189" s="42"/>
      <c r="F189" s="43"/>
      <c r="G189" s="44"/>
      <c r="H189" s="44"/>
      <c r="I189" s="44"/>
      <c r="J189" s="44"/>
      <c r="K189" s="44"/>
      <c r="L189" s="44"/>
      <c r="M189" s="44"/>
    </row>
    <row r="190" spans="1:13">
      <c r="A190" s="38"/>
      <c r="B190" s="39"/>
      <c r="C190" s="40"/>
      <c r="D190" s="41"/>
      <c r="E190" s="42"/>
      <c r="F190" s="43"/>
      <c r="G190" s="44"/>
      <c r="H190" s="44"/>
      <c r="I190" s="44"/>
      <c r="J190" s="44"/>
      <c r="K190" s="44"/>
      <c r="L190" s="44"/>
      <c r="M190" s="44"/>
    </row>
    <row r="191" spans="1:13">
      <c r="A191" s="38"/>
      <c r="B191" s="39"/>
      <c r="C191" s="40"/>
      <c r="D191" s="41"/>
      <c r="E191" s="42"/>
      <c r="F191" s="43"/>
      <c r="G191" s="44"/>
      <c r="H191" s="44"/>
      <c r="I191" s="44"/>
      <c r="J191" s="44"/>
      <c r="K191" s="44"/>
      <c r="L191" s="44"/>
      <c r="M191" s="44"/>
    </row>
    <row r="192" spans="1:13">
      <c r="A192" s="38"/>
      <c r="B192" s="39"/>
      <c r="C192" s="40"/>
      <c r="D192" s="41"/>
      <c r="E192" s="42"/>
      <c r="F192" s="43"/>
      <c r="G192" s="44"/>
      <c r="H192" s="44"/>
      <c r="I192" s="44"/>
      <c r="J192" s="44"/>
      <c r="K192" s="44"/>
      <c r="L192" s="44"/>
      <c r="M192" s="44"/>
    </row>
    <row r="193" spans="1:13">
      <c r="A193" s="38"/>
      <c r="B193" s="39"/>
      <c r="C193" s="40"/>
      <c r="D193" s="41"/>
      <c r="E193" s="42"/>
      <c r="F193" s="43"/>
      <c r="G193" s="44"/>
      <c r="H193" s="44"/>
      <c r="I193" s="44"/>
      <c r="J193" s="44"/>
      <c r="K193" s="44"/>
      <c r="L193" s="44"/>
      <c r="M193" s="44"/>
    </row>
    <row r="194" spans="1:13">
      <c r="A194" s="38"/>
      <c r="B194" s="39"/>
      <c r="C194" s="40"/>
      <c r="D194" s="41"/>
      <c r="E194" s="42"/>
      <c r="F194" s="43"/>
      <c r="G194" s="44"/>
      <c r="H194" s="44"/>
      <c r="I194" s="44"/>
      <c r="J194" s="44"/>
      <c r="K194" s="44"/>
      <c r="L194" s="44"/>
      <c r="M194" s="44"/>
    </row>
    <row r="195" spans="1:13">
      <c r="A195" s="38"/>
      <c r="B195" s="39"/>
      <c r="C195" s="40"/>
      <c r="D195" s="41"/>
      <c r="E195" s="42"/>
      <c r="F195" s="43"/>
      <c r="G195" s="44"/>
      <c r="H195" s="44"/>
      <c r="I195" s="44"/>
      <c r="J195" s="44"/>
      <c r="K195" s="44"/>
      <c r="L195" s="44"/>
      <c r="M195" s="44"/>
    </row>
    <row r="196" spans="1:13">
      <c r="A196" s="38"/>
      <c r="B196" s="39"/>
      <c r="C196" s="40"/>
      <c r="D196" s="41"/>
      <c r="E196" s="42"/>
      <c r="F196" s="43"/>
      <c r="G196" s="44"/>
      <c r="H196" s="44"/>
      <c r="I196" s="44"/>
      <c r="J196" s="44"/>
      <c r="K196" s="44"/>
      <c r="L196" s="44"/>
      <c r="M196" s="44"/>
    </row>
    <row r="197" spans="1:13">
      <c r="A197" s="38"/>
      <c r="B197" s="39"/>
      <c r="C197" s="40"/>
      <c r="D197" s="41"/>
      <c r="E197" s="42"/>
      <c r="F197" s="43"/>
      <c r="G197" s="44"/>
      <c r="H197" s="44"/>
      <c r="I197" s="44"/>
      <c r="J197" s="44"/>
      <c r="K197" s="44"/>
      <c r="L197" s="44"/>
      <c r="M197" s="44"/>
    </row>
    <row r="198" spans="1:13">
      <c r="A198" s="38"/>
      <c r="B198" s="39"/>
      <c r="C198" s="40"/>
      <c r="D198" s="41"/>
      <c r="E198" s="42"/>
      <c r="F198" s="43"/>
      <c r="G198" s="44"/>
      <c r="H198" s="44"/>
      <c r="I198" s="44"/>
      <c r="J198" s="44"/>
      <c r="K198" s="44"/>
      <c r="L198" s="44"/>
      <c r="M198" s="44"/>
    </row>
    <row r="199" spans="1:13">
      <c r="A199" s="38"/>
      <c r="B199" s="39"/>
      <c r="C199" s="40"/>
      <c r="D199" s="41"/>
      <c r="E199" s="42"/>
      <c r="F199" s="43"/>
      <c r="G199" s="44"/>
      <c r="H199" s="44"/>
      <c r="I199" s="44"/>
      <c r="J199" s="44"/>
      <c r="K199" s="44"/>
      <c r="L199" s="44"/>
      <c r="M199" s="44"/>
    </row>
    <row r="200" spans="1:13">
      <c r="A200" s="38"/>
      <c r="B200" s="39"/>
      <c r="C200" s="40"/>
      <c r="D200" s="41"/>
      <c r="E200" s="42"/>
      <c r="F200" s="43"/>
      <c r="G200" s="44"/>
      <c r="H200" s="44"/>
      <c r="I200" s="44"/>
      <c r="J200" s="44"/>
      <c r="K200" s="44"/>
      <c r="L200" s="44"/>
      <c r="M200" s="44"/>
    </row>
    <row r="201" spans="1:13">
      <c r="A201" s="38"/>
      <c r="B201" s="39"/>
      <c r="C201" s="40"/>
      <c r="D201" s="41"/>
      <c r="E201" s="42"/>
      <c r="F201" s="43"/>
      <c r="G201" s="44"/>
      <c r="H201" s="44"/>
      <c r="I201" s="44"/>
      <c r="J201" s="44"/>
      <c r="K201" s="44"/>
      <c r="L201" s="44"/>
      <c r="M201" s="44"/>
    </row>
    <row r="202" spans="1:13">
      <c r="A202" s="38"/>
      <c r="B202" s="39"/>
      <c r="C202" s="40"/>
      <c r="D202" s="41"/>
      <c r="E202" s="42"/>
      <c r="F202" s="43"/>
      <c r="G202" s="44"/>
      <c r="H202" s="44"/>
      <c r="I202" s="44"/>
      <c r="J202" s="44"/>
      <c r="K202" s="44"/>
      <c r="L202" s="44"/>
      <c r="M202" s="44"/>
    </row>
    <row r="203" spans="1:13">
      <c r="A203" s="38"/>
      <c r="B203" s="39"/>
      <c r="C203" s="40"/>
      <c r="D203" s="41"/>
      <c r="E203" s="42"/>
      <c r="F203" s="43"/>
      <c r="G203" s="44"/>
      <c r="H203" s="44"/>
      <c r="I203" s="44"/>
      <c r="J203" s="44"/>
      <c r="K203" s="44"/>
      <c r="L203" s="44"/>
      <c r="M203" s="44"/>
    </row>
    <row r="204" spans="1:13">
      <c r="A204" s="38"/>
      <c r="B204" s="39"/>
      <c r="C204" s="40"/>
      <c r="D204" s="41"/>
      <c r="E204" s="42"/>
      <c r="F204" s="43"/>
      <c r="G204" s="44"/>
      <c r="H204" s="44"/>
      <c r="I204" s="44"/>
      <c r="J204" s="44"/>
      <c r="K204" s="44"/>
      <c r="L204" s="44"/>
      <c r="M204" s="44"/>
    </row>
    <row r="205" spans="1:13">
      <c r="A205" s="38"/>
      <c r="B205" s="39"/>
      <c r="C205" s="40"/>
      <c r="D205" s="41"/>
      <c r="E205" s="42"/>
      <c r="F205" s="43"/>
      <c r="G205" s="44"/>
      <c r="H205" s="44"/>
      <c r="I205" s="44"/>
      <c r="J205" s="44"/>
      <c r="K205" s="44"/>
      <c r="L205" s="44"/>
      <c r="M205" s="44"/>
    </row>
    <row r="206" spans="1:13">
      <c r="A206" s="38"/>
      <c r="B206" s="39"/>
      <c r="C206" s="40"/>
      <c r="D206" s="41"/>
      <c r="E206" s="42"/>
      <c r="F206" s="43"/>
      <c r="G206" s="44"/>
      <c r="H206" s="44"/>
      <c r="I206" s="44"/>
      <c r="J206" s="44"/>
      <c r="K206" s="44"/>
      <c r="L206" s="44"/>
      <c r="M206" s="44"/>
    </row>
    <row r="207" spans="1:13">
      <c r="A207" s="38"/>
      <c r="B207" s="39"/>
      <c r="C207" s="40"/>
      <c r="D207" s="41"/>
      <c r="E207" s="42"/>
      <c r="F207" s="43"/>
      <c r="G207" s="44"/>
      <c r="H207" s="44"/>
      <c r="I207" s="44"/>
      <c r="J207" s="44"/>
      <c r="K207" s="44"/>
      <c r="L207" s="44"/>
      <c r="M207" s="44"/>
    </row>
    <row r="208" spans="1:13">
      <c r="A208" s="38"/>
      <c r="B208" s="39"/>
      <c r="C208" s="40"/>
      <c r="D208" s="41"/>
      <c r="E208" s="42"/>
      <c r="F208" s="43"/>
      <c r="G208" s="44"/>
      <c r="H208" s="44"/>
      <c r="I208" s="44"/>
      <c r="J208" s="44"/>
      <c r="K208" s="44"/>
      <c r="L208" s="44"/>
      <c r="M208" s="44"/>
    </row>
    <row r="209" spans="1:13">
      <c r="A209" s="38"/>
      <c r="B209" s="39"/>
      <c r="C209" s="40"/>
      <c r="D209" s="41"/>
      <c r="E209" s="42"/>
      <c r="F209" s="43"/>
      <c r="G209" s="44"/>
      <c r="H209" s="44"/>
      <c r="I209" s="44"/>
      <c r="J209" s="44"/>
      <c r="K209" s="44"/>
      <c r="L209" s="44"/>
      <c r="M209" s="44"/>
    </row>
    <row r="210" spans="1:13">
      <c r="A210" s="38"/>
      <c r="B210" s="39"/>
      <c r="C210" s="40"/>
      <c r="D210" s="41"/>
      <c r="E210" s="42"/>
      <c r="F210" s="43"/>
      <c r="G210" s="44"/>
      <c r="H210" s="44"/>
      <c r="I210" s="44"/>
      <c r="J210" s="44"/>
      <c r="K210" s="44"/>
      <c r="L210" s="44"/>
      <c r="M210" s="44"/>
    </row>
    <row r="211" spans="1:13">
      <c r="A211" s="38"/>
      <c r="B211" s="39"/>
      <c r="C211" s="40"/>
      <c r="D211" s="41"/>
      <c r="E211" s="42"/>
      <c r="F211" s="43"/>
      <c r="G211" s="44"/>
      <c r="H211" s="44"/>
      <c r="I211" s="44"/>
      <c r="J211" s="44"/>
      <c r="K211" s="44"/>
      <c r="L211" s="44"/>
      <c r="M211" s="44"/>
    </row>
    <row r="212" spans="1:13">
      <c r="A212" s="38"/>
      <c r="B212" s="39"/>
      <c r="C212" s="40"/>
      <c r="D212" s="41"/>
      <c r="E212" s="42"/>
      <c r="F212" s="43"/>
      <c r="G212" s="44"/>
      <c r="H212" s="44"/>
      <c r="I212" s="44"/>
      <c r="J212" s="44"/>
      <c r="K212" s="44"/>
      <c r="L212" s="44"/>
      <c r="M212" s="44"/>
    </row>
    <row r="213" spans="1:13">
      <c r="A213" s="38"/>
      <c r="B213" s="39"/>
      <c r="C213" s="40"/>
      <c r="D213" s="41"/>
      <c r="E213" s="42"/>
      <c r="F213" s="43"/>
      <c r="G213" s="44"/>
      <c r="H213" s="44"/>
      <c r="I213" s="44"/>
      <c r="J213" s="44"/>
      <c r="K213" s="44"/>
      <c r="L213" s="44"/>
      <c r="M213" s="44"/>
    </row>
    <row r="214" spans="1:13">
      <c r="A214" s="38"/>
      <c r="B214" s="39"/>
      <c r="C214" s="40"/>
      <c r="D214" s="41"/>
      <c r="E214" s="42"/>
      <c r="F214" s="43"/>
      <c r="G214" s="44"/>
      <c r="H214" s="44"/>
      <c r="I214" s="44"/>
      <c r="J214" s="44"/>
      <c r="K214" s="44"/>
      <c r="L214" s="44"/>
      <c r="M214" s="44"/>
    </row>
    <row r="215" spans="1:13">
      <c r="A215" s="38"/>
      <c r="B215" s="39"/>
      <c r="C215" s="40"/>
      <c r="D215" s="41"/>
      <c r="E215" s="42"/>
      <c r="F215" s="43"/>
      <c r="G215" s="44"/>
      <c r="H215" s="44"/>
      <c r="I215" s="44"/>
      <c r="J215" s="44"/>
      <c r="K215" s="44"/>
      <c r="L215" s="44"/>
      <c r="M215" s="44"/>
    </row>
    <row r="216" spans="1:13">
      <c r="A216" s="38"/>
      <c r="B216" s="39"/>
      <c r="C216" s="40"/>
      <c r="D216" s="41"/>
      <c r="E216" s="42"/>
      <c r="F216" s="43"/>
      <c r="G216" s="44"/>
      <c r="H216" s="44"/>
      <c r="I216" s="44"/>
      <c r="J216" s="44"/>
      <c r="K216" s="44"/>
      <c r="L216" s="44"/>
      <c r="M216" s="44"/>
    </row>
    <row r="217" spans="1:13">
      <c r="A217" s="38"/>
      <c r="B217" s="39"/>
      <c r="C217" s="40"/>
      <c r="D217" s="41"/>
      <c r="E217" s="42"/>
      <c r="F217" s="43"/>
      <c r="G217" s="44"/>
      <c r="H217" s="44"/>
      <c r="I217" s="44"/>
      <c r="J217" s="44"/>
      <c r="K217" s="44"/>
      <c r="L217" s="44"/>
      <c r="M217" s="44"/>
    </row>
    <row r="218" spans="1:13">
      <c r="A218" s="38"/>
      <c r="B218" s="39"/>
      <c r="C218" s="40"/>
      <c r="D218" s="41"/>
      <c r="E218" s="42"/>
      <c r="F218" s="43"/>
      <c r="G218" s="44"/>
      <c r="H218" s="44"/>
      <c r="I218" s="44"/>
      <c r="J218" s="44"/>
      <c r="K218" s="44"/>
      <c r="L218" s="44"/>
      <c r="M218" s="44"/>
    </row>
    <row r="219" spans="1:13">
      <c r="A219" s="38"/>
      <c r="B219" s="39"/>
      <c r="C219" s="40"/>
      <c r="D219" s="41"/>
      <c r="E219" s="42"/>
      <c r="F219" s="43"/>
      <c r="G219" s="44"/>
      <c r="H219" s="44"/>
      <c r="I219" s="44"/>
      <c r="J219" s="44"/>
      <c r="K219" s="44"/>
      <c r="L219" s="44"/>
      <c r="M219" s="44"/>
    </row>
    <row r="220" spans="1:13">
      <c r="A220" s="38"/>
      <c r="B220" s="39"/>
      <c r="C220" s="40"/>
      <c r="D220" s="41"/>
      <c r="E220" s="42"/>
      <c r="F220" s="43"/>
      <c r="G220" s="44"/>
      <c r="H220" s="44"/>
      <c r="I220" s="44"/>
      <c r="J220" s="44"/>
      <c r="K220" s="44"/>
      <c r="L220" s="44"/>
      <c r="M220" s="44"/>
    </row>
    <row r="221" spans="1:13">
      <c r="A221" s="38"/>
      <c r="B221" s="39"/>
      <c r="C221" s="40"/>
      <c r="D221" s="41"/>
      <c r="E221" s="42"/>
      <c r="F221" s="43"/>
      <c r="G221" s="44"/>
      <c r="H221" s="44"/>
      <c r="I221" s="44"/>
      <c r="J221" s="44"/>
      <c r="K221" s="44"/>
      <c r="L221" s="44"/>
      <c r="M221" s="44"/>
    </row>
    <row r="222" spans="1:13">
      <c r="A222" s="38"/>
      <c r="B222" s="39"/>
      <c r="C222" s="40"/>
      <c r="D222" s="41"/>
      <c r="E222" s="42"/>
      <c r="F222" s="43"/>
      <c r="G222" s="44"/>
      <c r="H222" s="44"/>
      <c r="I222" s="44"/>
      <c r="J222" s="44"/>
      <c r="K222" s="44"/>
      <c r="L222" s="44"/>
      <c r="M222" s="44"/>
    </row>
    <row r="223" spans="1:13">
      <c r="A223" s="38"/>
      <c r="B223" s="39"/>
      <c r="C223" s="40"/>
      <c r="D223" s="41"/>
      <c r="E223" s="42"/>
      <c r="F223" s="43"/>
      <c r="G223" s="44"/>
      <c r="H223" s="44"/>
      <c r="I223" s="44"/>
      <c r="J223" s="44"/>
      <c r="K223" s="44"/>
      <c r="L223" s="44"/>
      <c r="M223" s="44"/>
    </row>
    <row r="224" spans="1:13">
      <c r="A224" s="38"/>
      <c r="B224" s="39"/>
      <c r="C224" s="40"/>
      <c r="D224" s="41"/>
      <c r="E224" s="42"/>
      <c r="F224" s="43"/>
      <c r="G224" s="44"/>
      <c r="H224" s="44"/>
      <c r="I224" s="44"/>
      <c r="J224" s="44"/>
      <c r="K224" s="44"/>
      <c r="L224" s="44"/>
      <c r="M224" s="44"/>
    </row>
    <row r="225" spans="1:13">
      <c r="A225" s="38"/>
      <c r="B225" s="39"/>
      <c r="C225" s="40"/>
      <c r="D225" s="41"/>
      <c r="E225" s="42"/>
      <c r="F225" s="43"/>
      <c r="G225" s="44"/>
      <c r="H225" s="44"/>
      <c r="I225" s="44"/>
      <c r="J225" s="44"/>
      <c r="K225" s="44"/>
      <c r="L225" s="44"/>
      <c r="M225" s="44"/>
    </row>
    <row r="226" spans="1:13">
      <c r="A226" s="38"/>
      <c r="B226" s="39"/>
      <c r="C226" s="40"/>
      <c r="D226" s="41"/>
      <c r="E226" s="42"/>
      <c r="F226" s="43"/>
      <c r="G226" s="44"/>
      <c r="H226" s="44"/>
      <c r="I226" s="44"/>
      <c r="J226" s="44"/>
      <c r="K226" s="44"/>
      <c r="L226" s="44"/>
      <c r="M226" s="44"/>
    </row>
    <row r="227" spans="1:13">
      <c r="A227" s="38"/>
      <c r="B227" s="39"/>
      <c r="C227" s="40"/>
      <c r="D227" s="41"/>
      <c r="E227" s="42"/>
      <c r="F227" s="43"/>
      <c r="G227" s="44"/>
      <c r="H227" s="44"/>
      <c r="I227" s="44"/>
      <c r="J227" s="44"/>
      <c r="K227" s="44"/>
      <c r="L227" s="44"/>
      <c r="M227" s="44"/>
    </row>
    <row r="228" spans="1:13">
      <c r="A228" s="38"/>
      <c r="B228" s="39"/>
      <c r="C228" s="40"/>
      <c r="D228" s="41"/>
      <c r="E228" s="42"/>
      <c r="F228" s="43"/>
      <c r="G228" s="44"/>
      <c r="H228" s="44"/>
      <c r="I228" s="44"/>
      <c r="J228" s="44"/>
      <c r="K228" s="44"/>
      <c r="L228" s="44"/>
      <c r="M228" s="44"/>
    </row>
    <row r="229" spans="1:13">
      <c r="A229" s="38"/>
      <c r="B229" s="39"/>
      <c r="C229" s="40"/>
      <c r="D229" s="41"/>
      <c r="E229" s="42"/>
      <c r="F229" s="43"/>
      <c r="G229" s="44"/>
      <c r="H229" s="44"/>
      <c r="I229" s="44"/>
      <c r="J229" s="44"/>
      <c r="K229" s="44"/>
      <c r="L229" s="44"/>
      <c r="M229" s="44"/>
    </row>
    <row r="230" spans="1:13">
      <c r="A230" s="38"/>
      <c r="B230" s="39"/>
      <c r="C230" s="40"/>
      <c r="D230" s="41"/>
      <c r="E230" s="42"/>
      <c r="F230" s="43"/>
      <c r="G230" s="44"/>
      <c r="H230" s="44"/>
      <c r="I230" s="44"/>
      <c r="J230" s="44"/>
      <c r="K230" s="44"/>
      <c r="L230" s="44"/>
      <c r="M230" s="44"/>
    </row>
    <row r="231" spans="1:13">
      <c r="A231" s="38"/>
      <c r="B231" s="39"/>
      <c r="C231" s="40"/>
      <c r="D231" s="41"/>
      <c r="E231" s="42"/>
      <c r="F231" s="43"/>
      <c r="G231" s="44"/>
      <c r="H231" s="44"/>
      <c r="I231" s="44"/>
      <c r="J231" s="44"/>
      <c r="K231" s="44"/>
      <c r="L231" s="44"/>
      <c r="M231" s="44"/>
    </row>
    <row r="232" spans="1:13">
      <c r="A232" s="38"/>
      <c r="B232" s="39"/>
      <c r="C232" s="40"/>
      <c r="D232" s="41"/>
      <c r="E232" s="42"/>
      <c r="F232" s="43"/>
      <c r="G232" s="44"/>
      <c r="H232" s="44"/>
      <c r="I232" s="44"/>
      <c r="J232" s="44"/>
      <c r="K232" s="44"/>
      <c r="L232" s="44"/>
      <c r="M232" s="44"/>
    </row>
    <row r="233" spans="1:13">
      <c r="A233" s="38"/>
      <c r="B233" s="39"/>
      <c r="C233" s="40"/>
      <c r="D233" s="41"/>
      <c r="E233" s="42"/>
      <c r="F233" s="43"/>
      <c r="G233" s="44"/>
      <c r="H233" s="44"/>
      <c r="I233" s="44"/>
      <c r="J233" s="44"/>
      <c r="K233" s="44"/>
      <c r="L233" s="44"/>
      <c r="M233" s="44"/>
    </row>
    <row r="234" spans="1:13">
      <c r="A234" s="38"/>
      <c r="B234" s="39"/>
      <c r="C234" s="40"/>
      <c r="D234" s="41"/>
      <c r="E234" s="42"/>
      <c r="F234" s="43"/>
      <c r="G234" s="44"/>
      <c r="H234" s="44"/>
      <c r="I234" s="44"/>
      <c r="J234" s="44"/>
      <c r="K234" s="44"/>
      <c r="L234" s="44"/>
      <c r="M234" s="44"/>
    </row>
    <row r="235" spans="1:13">
      <c r="A235" s="38"/>
      <c r="B235" s="39"/>
      <c r="C235" s="40"/>
      <c r="D235" s="41"/>
      <c r="E235" s="42"/>
      <c r="F235" s="43"/>
      <c r="G235" s="44"/>
      <c r="H235" s="44"/>
      <c r="I235" s="44"/>
      <c r="J235" s="44"/>
      <c r="K235" s="44"/>
      <c r="L235" s="44"/>
      <c r="M235" s="44"/>
    </row>
    <row r="236" spans="1:13">
      <c r="A236" s="38"/>
      <c r="B236" s="39"/>
      <c r="C236" s="40"/>
      <c r="D236" s="41"/>
      <c r="E236" s="42"/>
      <c r="F236" s="43"/>
      <c r="G236" s="44"/>
      <c r="H236" s="44"/>
      <c r="I236" s="44"/>
      <c r="J236" s="44"/>
      <c r="K236" s="44"/>
      <c r="L236" s="44"/>
      <c r="M236" s="44"/>
    </row>
    <row r="237" spans="1:13">
      <c r="A237" s="38"/>
      <c r="B237" s="39"/>
      <c r="C237" s="40"/>
      <c r="D237" s="41"/>
      <c r="E237" s="42"/>
      <c r="F237" s="43"/>
      <c r="G237" s="44"/>
      <c r="H237" s="44"/>
      <c r="I237" s="44"/>
      <c r="J237" s="44"/>
      <c r="K237" s="44"/>
      <c r="L237" s="44"/>
      <c r="M237" s="44"/>
    </row>
    <row r="238" spans="1:13">
      <c r="A238" s="38"/>
      <c r="B238" s="39"/>
      <c r="C238" s="40"/>
      <c r="D238" s="41"/>
      <c r="E238" s="42"/>
      <c r="F238" s="43"/>
      <c r="G238" s="44"/>
      <c r="H238" s="44"/>
      <c r="I238" s="44"/>
      <c r="J238" s="44"/>
      <c r="K238" s="44"/>
      <c r="L238" s="44"/>
      <c r="M238" s="44"/>
    </row>
    <row r="239" spans="1:13">
      <c r="A239" s="38"/>
      <c r="B239" s="39"/>
      <c r="C239" s="40"/>
      <c r="D239" s="41"/>
      <c r="E239" s="42"/>
      <c r="F239" s="43"/>
      <c r="G239" s="44"/>
      <c r="H239" s="44"/>
      <c r="I239" s="44"/>
      <c r="J239" s="44"/>
      <c r="K239" s="44"/>
      <c r="L239" s="44"/>
      <c r="M239" s="44"/>
    </row>
    <row r="240" spans="1:13">
      <c r="A240" s="38"/>
      <c r="B240" s="39"/>
      <c r="C240" s="40"/>
      <c r="D240" s="41"/>
      <c r="E240" s="42"/>
      <c r="F240" s="43"/>
      <c r="G240" s="44"/>
      <c r="H240" s="44"/>
      <c r="I240" s="44"/>
      <c r="J240" s="44"/>
      <c r="K240" s="44"/>
      <c r="L240" s="44"/>
      <c r="M240" s="44"/>
    </row>
    <row r="241" spans="1:13">
      <c r="A241" s="38"/>
      <c r="B241" s="39"/>
      <c r="C241" s="40"/>
      <c r="D241" s="41"/>
      <c r="E241" s="42"/>
      <c r="F241" s="43"/>
      <c r="G241" s="44"/>
      <c r="H241" s="44"/>
      <c r="I241" s="44"/>
      <c r="J241" s="44"/>
      <c r="K241" s="44"/>
      <c r="L241" s="44"/>
      <c r="M241" s="44"/>
    </row>
    <row r="242" spans="1:13">
      <c r="A242" s="38"/>
      <c r="B242" s="39"/>
      <c r="C242" s="40"/>
      <c r="D242" s="41"/>
      <c r="E242" s="42"/>
      <c r="F242" s="43"/>
      <c r="G242" s="44"/>
      <c r="H242" s="44"/>
      <c r="I242" s="44"/>
      <c r="J242" s="44"/>
      <c r="K242" s="44"/>
      <c r="L242" s="44"/>
      <c r="M242" s="44"/>
    </row>
    <row r="243" spans="1:13">
      <c r="A243" s="38"/>
      <c r="B243" s="39"/>
      <c r="C243" s="40"/>
      <c r="D243" s="41"/>
      <c r="E243" s="42"/>
      <c r="F243" s="43"/>
      <c r="G243" s="44"/>
      <c r="H243" s="44"/>
      <c r="I243" s="44"/>
      <c r="J243" s="44"/>
      <c r="K243" s="44"/>
      <c r="L243" s="44"/>
      <c r="M243" s="44"/>
    </row>
    <row r="244" spans="1:13">
      <c r="A244" s="38"/>
      <c r="B244" s="39"/>
      <c r="C244" s="40"/>
      <c r="D244" s="41"/>
      <c r="E244" s="42"/>
      <c r="F244" s="43"/>
      <c r="G244" s="44"/>
      <c r="H244" s="44"/>
      <c r="I244" s="44"/>
      <c r="J244" s="44"/>
      <c r="K244" s="44"/>
      <c r="L244" s="44"/>
      <c r="M244" s="44"/>
    </row>
    <row r="245" spans="1:13">
      <c r="A245" s="38"/>
      <c r="B245" s="39"/>
      <c r="C245" s="40"/>
      <c r="D245" s="41"/>
      <c r="E245" s="42"/>
      <c r="F245" s="43"/>
      <c r="G245" s="44"/>
      <c r="H245" s="44"/>
      <c r="I245" s="44"/>
      <c r="J245" s="44"/>
      <c r="K245" s="44"/>
      <c r="L245" s="44"/>
      <c r="M245" s="44"/>
    </row>
    <row r="246" spans="1:13">
      <c r="A246" s="38"/>
      <c r="B246" s="39"/>
      <c r="C246" s="40"/>
      <c r="D246" s="41"/>
      <c r="E246" s="42"/>
      <c r="F246" s="43"/>
      <c r="G246" s="44"/>
      <c r="H246" s="44"/>
      <c r="I246" s="44"/>
      <c r="J246" s="44"/>
      <c r="K246" s="44"/>
      <c r="L246" s="44"/>
      <c r="M246" s="44"/>
    </row>
    <row r="247" spans="1:13">
      <c r="A247" s="38"/>
      <c r="B247" s="39"/>
      <c r="C247" s="40"/>
      <c r="D247" s="41"/>
      <c r="E247" s="42"/>
      <c r="F247" s="43"/>
      <c r="G247" s="44"/>
      <c r="H247" s="44"/>
      <c r="I247" s="44"/>
      <c r="J247" s="44"/>
      <c r="K247" s="44"/>
      <c r="L247" s="44"/>
      <c r="M247" s="44"/>
    </row>
    <row r="248" spans="1:13">
      <c r="A248" s="38"/>
      <c r="B248" s="39"/>
      <c r="C248" s="40"/>
      <c r="D248" s="41"/>
      <c r="E248" s="42"/>
      <c r="F248" s="43"/>
      <c r="G248" s="44"/>
      <c r="H248" s="44"/>
      <c r="I248" s="44"/>
      <c r="J248" s="44"/>
      <c r="K248" s="44"/>
      <c r="L248" s="44"/>
      <c r="M248" s="44"/>
    </row>
    <row r="249" spans="1:13">
      <c r="A249" s="38"/>
      <c r="B249" s="39"/>
      <c r="C249" s="40"/>
      <c r="D249" s="41"/>
      <c r="E249" s="42"/>
      <c r="F249" s="43"/>
      <c r="G249" s="44"/>
      <c r="H249" s="44"/>
      <c r="I249" s="44"/>
      <c r="J249" s="44"/>
      <c r="K249" s="44"/>
      <c r="L249" s="44"/>
      <c r="M249" s="44"/>
    </row>
    <row r="250" spans="1:13">
      <c r="A250" s="38"/>
      <c r="B250" s="39"/>
      <c r="C250" s="40"/>
      <c r="D250" s="41"/>
      <c r="E250" s="42"/>
      <c r="F250" s="43"/>
      <c r="G250" s="44"/>
      <c r="H250" s="44"/>
      <c r="I250" s="44"/>
      <c r="J250" s="44"/>
      <c r="K250" s="44"/>
      <c r="L250" s="44"/>
      <c r="M250" s="44"/>
    </row>
    <row r="251" spans="1:13">
      <c r="A251" s="38"/>
      <c r="B251" s="39"/>
      <c r="C251" s="40"/>
      <c r="D251" s="41"/>
      <c r="E251" s="42"/>
      <c r="F251" s="43"/>
      <c r="G251" s="44"/>
      <c r="H251" s="44"/>
      <c r="I251" s="44"/>
      <c r="J251" s="44"/>
      <c r="K251" s="44"/>
      <c r="L251" s="44"/>
      <c r="M251" s="44"/>
    </row>
    <row r="252" spans="1:13">
      <c r="A252" s="38"/>
      <c r="B252" s="39"/>
      <c r="C252" s="40"/>
      <c r="D252" s="41"/>
      <c r="E252" s="42"/>
      <c r="F252" s="43"/>
      <c r="G252" s="44"/>
      <c r="H252" s="44"/>
      <c r="I252" s="44"/>
      <c r="J252" s="44"/>
      <c r="K252" s="44"/>
      <c r="L252" s="44"/>
      <c r="M252" s="44"/>
    </row>
    <row r="253" spans="1:13">
      <c r="A253" s="38"/>
      <c r="B253" s="39"/>
      <c r="C253" s="40"/>
      <c r="D253" s="41"/>
      <c r="E253" s="42"/>
      <c r="F253" s="43"/>
      <c r="G253" s="44"/>
      <c r="H253" s="44"/>
      <c r="I253" s="44"/>
      <c r="J253" s="44"/>
      <c r="K253" s="44"/>
      <c r="L253" s="44"/>
      <c r="M253" s="44"/>
    </row>
    <row r="254" spans="1:13">
      <c r="A254" s="38"/>
      <c r="B254" s="39"/>
      <c r="C254" s="40"/>
      <c r="D254" s="41"/>
      <c r="E254" s="42"/>
      <c r="F254" s="43"/>
      <c r="G254" s="44"/>
      <c r="H254" s="44"/>
      <c r="I254" s="44"/>
      <c r="J254" s="44"/>
      <c r="K254" s="44"/>
      <c r="L254" s="44"/>
      <c r="M254" s="44"/>
    </row>
    <row r="255" spans="1:13">
      <c r="A255" s="38"/>
      <c r="B255" s="39"/>
      <c r="C255" s="40"/>
      <c r="D255" s="41"/>
      <c r="E255" s="42"/>
      <c r="F255" s="43"/>
      <c r="G255" s="44"/>
      <c r="H255" s="44"/>
      <c r="I255" s="44"/>
      <c r="J255" s="44"/>
      <c r="K255" s="44"/>
      <c r="L255" s="44"/>
      <c r="M255" s="44"/>
    </row>
    <row r="256" spans="1:13">
      <c r="A256" s="38"/>
      <c r="B256" s="39"/>
      <c r="C256" s="40"/>
      <c r="D256" s="41"/>
      <c r="E256" s="42"/>
      <c r="F256" s="43"/>
      <c r="G256" s="44"/>
      <c r="H256" s="44"/>
      <c r="I256" s="44"/>
      <c r="J256" s="44"/>
      <c r="K256" s="44"/>
      <c r="L256" s="44"/>
      <c r="M256" s="44"/>
    </row>
    <row r="257" spans="1:13">
      <c r="A257" s="38"/>
      <c r="B257" s="39"/>
      <c r="C257" s="40"/>
      <c r="D257" s="41"/>
      <c r="E257" s="42"/>
      <c r="F257" s="43"/>
      <c r="G257" s="44"/>
      <c r="H257" s="44"/>
      <c r="I257" s="44"/>
      <c r="J257" s="44"/>
      <c r="K257" s="44"/>
      <c r="L257" s="44"/>
      <c r="M257" s="44"/>
    </row>
    <row r="258" spans="1:13">
      <c r="A258" s="38"/>
      <c r="B258" s="39"/>
      <c r="C258" s="40"/>
      <c r="D258" s="41"/>
      <c r="E258" s="42"/>
      <c r="F258" s="43"/>
      <c r="G258" s="44"/>
      <c r="H258" s="44"/>
      <c r="I258" s="44"/>
      <c r="J258" s="44"/>
      <c r="K258" s="44"/>
      <c r="L258" s="44"/>
      <c r="M258" s="44"/>
    </row>
    <row r="259" spans="1:13">
      <c r="A259" s="38"/>
      <c r="B259" s="39"/>
      <c r="C259" s="40"/>
      <c r="D259" s="41"/>
      <c r="E259" s="42"/>
      <c r="F259" s="43"/>
      <c r="G259" s="44"/>
      <c r="H259" s="44"/>
      <c r="I259" s="44"/>
      <c r="J259" s="44"/>
      <c r="K259" s="44"/>
      <c r="L259" s="44"/>
      <c r="M259" s="44"/>
    </row>
    <row r="260" spans="1:13">
      <c r="A260" s="38"/>
      <c r="B260" s="39"/>
      <c r="C260" s="40"/>
      <c r="D260" s="41"/>
      <c r="E260" s="42"/>
      <c r="F260" s="43"/>
      <c r="G260" s="44"/>
      <c r="H260" s="44"/>
      <c r="I260" s="44"/>
      <c r="J260" s="44"/>
      <c r="K260" s="44"/>
      <c r="L260" s="44"/>
      <c r="M260" s="44"/>
    </row>
    <row r="261" spans="1:13">
      <c r="A261" s="38"/>
      <c r="B261" s="39"/>
      <c r="C261" s="40"/>
      <c r="D261" s="41"/>
      <c r="E261" s="42"/>
      <c r="F261" s="43"/>
      <c r="G261" s="44"/>
      <c r="H261" s="44"/>
      <c r="I261" s="44"/>
      <c r="J261" s="44"/>
      <c r="K261" s="44"/>
      <c r="L261" s="44"/>
      <c r="M261" s="44"/>
    </row>
    <row r="262" spans="1:13">
      <c r="A262" s="38"/>
      <c r="B262" s="39"/>
      <c r="C262" s="40"/>
      <c r="D262" s="41"/>
      <c r="E262" s="42"/>
      <c r="F262" s="43"/>
      <c r="G262" s="44"/>
      <c r="H262" s="44"/>
      <c r="I262" s="44"/>
      <c r="J262" s="44"/>
      <c r="K262" s="44"/>
      <c r="L262" s="44"/>
      <c r="M262" s="44"/>
    </row>
    <row r="263" spans="1:13">
      <c r="A263" s="38"/>
      <c r="B263" s="39"/>
      <c r="C263" s="40"/>
      <c r="D263" s="41"/>
      <c r="E263" s="42"/>
      <c r="F263" s="43"/>
      <c r="G263" s="44"/>
      <c r="H263" s="44"/>
      <c r="I263" s="44"/>
      <c r="J263" s="44"/>
      <c r="K263" s="44"/>
      <c r="L263" s="44"/>
      <c r="M263" s="44"/>
    </row>
    <row r="264" spans="1:13">
      <c r="A264" s="38"/>
      <c r="B264" s="39"/>
      <c r="C264" s="40"/>
      <c r="D264" s="41"/>
      <c r="E264" s="42"/>
      <c r="F264" s="43"/>
      <c r="G264" s="44"/>
      <c r="H264" s="44"/>
      <c r="I264" s="44"/>
      <c r="J264" s="44"/>
      <c r="K264" s="44"/>
      <c r="L264" s="44"/>
      <c r="M264" s="44"/>
    </row>
    <row r="265" spans="1:13">
      <c r="A265" s="38"/>
      <c r="B265" s="39"/>
      <c r="C265" s="40"/>
      <c r="D265" s="41"/>
      <c r="E265" s="42"/>
      <c r="F265" s="43"/>
      <c r="G265" s="44"/>
      <c r="H265" s="44"/>
      <c r="I265" s="44"/>
      <c r="J265" s="44"/>
      <c r="K265" s="44"/>
      <c r="L265" s="44"/>
      <c r="M265" s="44"/>
    </row>
    <row r="266" spans="1:13">
      <c r="A266" s="38"/>
      <c r="B266" s="39"/>
      <c r="C266" s="40"/>
      <c r="D266" s="41"/>
      <c r="E266" s="42"/>
      <c r="F266" s="43"/>
      <c r="G266" s="44"/>
      <c r="H266" s="44"/>
      <c r="I266" s="44"/>
      <c r="J266" s="44"/>
      <c r="K266" s="44"/>
      <c r="L266" s="44"/>
      <c r="M266" s="44"/>
    </row>
    <row r="267" spans="1:13">
      <c r="A267" s="38"/>
      <c r="B267" s="39"/>
      <c r="C267" s="40"/>
      <c r="D267" s="41"/>
      <c r="E267" s="42"/>
      <c r="F267" s="43"/>
      <c r="G267" s="44"/>
      <c r="H267" s="44"/>
      <c r="I267" s="44"/>
      <c r="J267" s="44"/>
      <c r="K267" s="44"/>
      <c r="L267" s="44"/>
      <c r="M267" s="44"/>
    </row>
    <row r="268" spans="1:13">
      <c r="A268" s="38"/>
      <c r="B268" s="39"/>
      <c r="C268" s="40"/>
      <c r="D268" s="41"/>
      <c r="E268" s="42"/>
      <c r="F268" s="43"/>
      <c r="G268" s="44"/>
      <c r="H268" s="44"/>
      <c r="I268" s="44"/>
      <c r="J268" s="44"/>
      <c r="K268" s="44"/>
      <c r="L268" s="44"/>
      <c r="M268" s="44"/>
    </row>
    <row r="269" spans="1:13">
      <c r="A269" s="38"/>
      <c r="B269" s="39"/>
      <c r="C269" s="40"/>
      <c r="D269" s="41"/>
      <c r="E269" s="42"/>
      <c r="F269" s="43"/>
      <c r="G269" s="44"/>
      <c r="H269" s="44"/>
      <c r="I269" s="44"/>
      <c r="J269" s="44"/>
      <c r="K269" s="44"/>
      <c r="L269" s="44"/>
      <c r="M269" s="44"/>
    </row>
    <row r="270" spans="1:13">
      <c r="A270" s="38"/>
      <c r="B270" s="39"/>
      <c r="C270" s="40"/>
      <c r="D270" s="41"/>
      <c r="E270" s="42"/>
      <c r="F270" s="43"/>
      <c r="G270" s="44"/>
      <c r="H270" s="44"/>
      <c r="I270" s="44"/>
      <c r="J270" s="44"/>
      <c r="K270" s="44"/>
      <c r="L270" s="44"/>
      <c r="M270" s="44"/>
    </row>
    <row r="271" spans="1:13">
      <c r="A271" s="38"/>
      <c r="B271" s="39"/>
      <c r="C271" s="40"/>
      <c r="D271" s="41"/>
      <c r="E271" s="42"/>
      <c r="F271" s="43"/>
      <c r="G271" s="44"/>
      <c r="H271" s="44"/>
      <c r="I271" s="44"/>
      <c r="J271" s="44"/>
      <c r="K271" s="44"/>
      <c r="L271" s="44"/>
      <c r="M271" s="44"/>
    </row>
    <row r="272" spans="1:13">
      <c r="A272" s="38"/>
      <c r="B272" s="39"/>
      <c r="C272" s="40"/>
      <c r="D272" s="41"/>
      <c r="E272" s="42"/>
      <c r="F272" s="43"/>
      <c r="G272" s="44"/>
      <c r="H272" s="44"/>
      <c r="I272" s="44"/>
      <c r="J272" s="44"/>
      <c r="K272" s="44"/>
      <c r="L272" s="44"/>
      <c r="M272" s="44"/>
    </row>
    <row r="273" spans="1:13">
      <c r="A273" s="38"/>
      <c r="B273" s="39"/>
      <c r="C273" s="40"/>
      <c r="D273" s="41"/>
      <c r="E273" s="42"/>
      <c r="F273" s="43"/>
      <c r="G273" s="44"/>
      <c r="H273" s="44"/>
      <c r="I273" s="44"/>
      <c r="J273" s="44"/>
      <c r="K273" s="44"/>
      <c r="L273" s="44"/>
      <c r="M273" s="44"/>
    </row>
    <row r="274" spans="1:13">
      <c r="A274" s="38"/>
      <c r="B274" s="39"/>
      <c r="C274" s="40"/>
      <c r="D274" s="41"/>
      <c r="E274" s="42"/>
      <c r="F274" s="43"/>
      <c r="G274" s="44"/>
      <c r="H274" s="44"/>
      <c r="I274" s="44"/>
      <c r="J274" s="44"/>
      <c r="K274" s="44"/>
      <c r="L274" s="44"/>
      <c r="M274" s="44"/>
    </row>
    <row r="275" spans="1:13">
      <c r="A275" s="38"/>
      <c r="B275" s="39"/>
      <c r="C275" s="40"/>
      <c r="D275" s="41"/>
      <c r="E275" s="42"/>
      <c r="F275" s="43"/>
      <c r="G275" s="44"/>
      <c r="H275" s="44"/>
      <c r="I275" s="44"/>
      <c r="J275" s="44"/>
      <c r="K275" s="44"/>
      <c r="L275" s="44"/>
      <c r="M275" s="44"/>
    </row>
    <row r="276" spans="1:13">
      <c r="A276" s="38"/>
      <c r="B276" s="39"/>
      <c r="C276" s="40"/>
      <c r="D276" s="41"/>
      <c r="E276" s="42"/>
      <c r="F276" s="43"/>
      <c r="G276" s="44"/>
      <c r="H276" s="44"/>
      <c r="I276" s="44"/>
      <c r="J276" s="44"/>
      <c r="K276" s="44"/>
      <c r="L276" s="44"/>
      <c r="M276" s="44"/>
    </row>
    <row r="277" spans="1:13">
      <c r="A277" s="38"/>
      <c r="B277" s="39"/>
      <c r="C277" s="40"/>
      <c r="D277" s="41"/>
      <c r="E277" s="42"/>
      <c r="F277" s="43"/>
      <c r="G277" s="44"/>
      <c r="H277" s="44"/>
      <c r="I277" s="44"/>
      <c r="J277" s="44"/>
      <c r="K277" s="44"/>
      <c r="L277" s="44"/>
      <c r="M277" s="44"/>
    </row>
    <row r="278" spans="1:13">
      <c r="A278" s="38"/>
      <c r="B278" s="39"/>
      <c r="C278" s="40"/>
      <c r="D278" s="41"/>
      <c r="E278" s="42"/>
      <c r="F278" s="43"/>
      <c r="G278" s="44"/>
      <c r="H278" s="44"/>
      <c r="I278" s="44"/>
      <c r="J278" s="44"/>
      <c r="K278" s="44"/>
      <c r="L278" s="44"/>
      <c r="M278" s="44"/>
    </row>
    <row r="279" spans="1:13">
      <c r="A279" s="38"/>
      <c r="B279" s="39"/>
      <c r="C279" s="40"/>
      <c r="D279" s="41"/>
      <c r="E279" s="42"/>
      <c r="F279" s="43"/>
      <c r="G279" s="44"/>
      <c r="H279" s="44"/>
      <c r="I279" s="44"/>
      <c r="J279" s="44"/>
      <c r="K279" s="44"/>
      <c r="L279" s="44"/>
      <c r="M279" s="44"/>
    </row>
    <row r="280" spans="1:13">
      <c r="A280" s="38"/>
      <c r="B280" s="39"/>
      <c r="C280" s="40"/>
      <c r="D280" s="41"/>
      <c r="E280" s="42"/>
      <c r="F280" s="43"/>
      <c r="G280" s="44"/>
      <c r="H280" s="44"/>
      <c r="I280" s="44"/>
      <c r="J280" s="44"/>
      <c r="K280" s="44"/>
      <c r="L280" s="44"/>
      <c r="M280" s="44"/>
    </row>
    <row r="281" spans="1:13">
      <c r="A281" s="38"/>
      <c r="B281" s="39"/>
      <c r="C281" s="40"/>
      <c r="D281" s="41"/>
      <c r="E281" s="42"/>
      <c r="F281" s="43"/>
      <c r="G281" s="44"/>
      <c r="H281" s="44"/>
      <c r="I281" s="44"/>
      <c r="J281" s="44"/>
      <c r="K281" s="44"/>
      <c r="L281" s="44"/>
      <c r="M281" s="44"/>
    </row>
    <row r="282" spans="1:13">
      <c r="A282" s="38"/>
      <c r="B282" s="39"/>
      <c r="C282" s="40"/>
      <c r="D282" s="41"/>
      <c r="E282" s="42"/>
      <c r="F282" s="43"/>
      <c r="G282" s="44"/>
      <c r="H282" s="44"/>
      <c r="I282" s="44"/>
      <c r="J282" s="44"/>
      <c r="K282" s="44"/>
      <c r="L282" s="44"/>
      <c r="M282" s="44"/>
    </row>
    <row r="283" spans="1:13">
      <c r="A283" s="38"/>
      <c r="B283" s="39"/>
      <c r="C283" s="40"/>
      <c r="D283" s="41"/>
      <c r="E283" s="42"/>
      <c r="F283" s="43"/>
      <c r="G283" s="44"/>
      <c r="H283" s="44"/>
      <c r="I283" s="44"/>
      <c r="J283" s="44"/>
      <c r="K283" s="44"/>
      <c r="L283" s="44"/>
      <c r="M283" s="44"/>
    </row>
    <row r="284" spans="1:13">
      <c r="A284" s="38"/>
      <c r="B284" s="39"/>
      <c r="C284" s="40"/>
      <c r="D284" s="41"/>
      <c r="E284" s="42"/>
      <c r="F284" s="43"/>
      <c r="G284" s="44"/>
      <c r="H284" s="44"/>
      <c r="I284" s="44"/>
      <c r="J284" s="44"/>
      <c r="K284" s="44"/>
      <c r="L284" s="44"/>
      <c r="M284" s="44"/>
    </row>
    <row r="285" spans="1:13">
      <c r="A285" s="38"/>
      <c r="B285" s="39"/>
      <c r="C285" s="40"/>
      <c r="D285" s="41"/>
      <c r="E285" s="42"/>
      <c r="F285" s="43"/>
      <c r="G285" s="44"/>
      <c r="H285" s="44"/>
      <c r="I285" s="44"/>
      <c r="J285" s="44"/>
      <c r="K285" s="44"/>
      <c r="L285" s="44"/>
      <c r="M285" s="44"/>
    </row>
    <row r="286" spans="1:13">
      <c r="A286" s="38"/>
      <c r="B286" s="39"/>
      <c r="C286" s="40"/>
      <c r="D286" s="41"/>
      <c r="E286" s="42"/>
      <c r="F286" s="43"/>
      <c r="G286" s="44"/>
      <c r="H286" s="44"/>
      <c r="I286" s="44"/>
      <c r="J286" s="44"/>
      <c r="K286" s="44"/>
      <c r="L286" s="44"/>
      <c r="M286" s="44"/>
    </row>
    <row r="287" spans="1:13">
      <c r="A287" s="38"/>
      <c r="B287" s="39"/>
      <c r="C287" s="40"/>
      <c r="D287" s="41"/>
      <c r="E287" s="42"/>
      <c r="F287" s="43"/>
      <c r="G287" s="44"/>
      <c r="H287" s="44"/>
      <c r="I287" s="44"/>
      <c r="J287" s="44"/>
      <c r="K287" s="44"/>
      <c r="L287" s="44"/>
      <c r="M287" s="44"/>
    </row>
    <row r="288" spans="1:13">
      <c r="A288" s="38"/>
      <c r="B288" s="39"/>
      <c r="C288" s="40"/>
      <c r="D288" s="41"/>
      <c r="E288" s="42"/>
      <c r="F288" s="43"/>
      <c r="G288" s="44"/>
      <c r="H288" s="44"/>
      <c r="I288" s="44"/>
      <c r="J288" s="44"/>
      <c r="K288" s="44"/>
      <c r="L288" s="44"/>
      <c r="M288" s="44"/>
    </row>
    <row r="289" spans="1:13">
      <c r="A289" s="38"/>
      <c r="B289" s="39"/>
      <c r="C289" s="40"/>
      <c r="D289" s="41"/>
      <c r="E289" s="42"/>
      <c r="F289" s="43"/>
      <c r="G289" s="44"/>
      <c r="H289" s="44"/>
      <c r="I289" s="44"/>
      <c r="J289" s="44"/>
      <c r="K289" s="44"/>
      <c r="L289" s="44"/>
      <c r="M289" s="44"/>
    </row>
    <row r="290" spans="1:13">
      <c r="A290" s="38"/>
      <c r="B290" s="39"/>
      <c r="C290" s="40"/>
      <c r="D290" s="41"/>
      <c r="E290" s="42"/>
      <c r="F290" s="43"/>
      <c r="G290" s="44"/>
      <c r="H290" s="44"/>
      <c r="I290" s="44"/>
      <c r="J290" s="44"/>
      <c r="K290" s="44"/>
      <c r="L290" s="44"/>
      <c r="M290" s="44"/>
    </row>
    <row r="291" spans="1:13">
      <c r="A291" s="38"/>
      <c r="B291" s="39"/>
      <c r="C291" s="40"/>
      <c r="D291" s="41"/>
      <c r="E291" s="42"/>
      <c r="F291" s="43"/>
      <c r="G291" s="44"/>
      <c r="H291" s="44"/>
      <c r="I291" s="44"/>
      <c r="J291" s="44"/>
      <c r="K291" s="44"/>
      <c r="L291" s="44"/>
      <c r="M291" s="44"/>
    </row>
    <row r="292" spans="1:13">
      <c r="A292" s="38"/>
      <c r="B292" s="39"/>
      <c r="C292" s="40"/>
      <c r="D292" s="41"/>
      <c r="E292" s="42"/>
      <c r="F292" s="43"/>
      <c r="G292" s="44"/>
      <c r="H292" s="44"/>
      <c r="I292" s="44"/>
      <c r="J292" s="44"/>
      <c r="K292" s="44"/>
      <c r="L292" s="44"/>
      <c r="M292" s="44"/>
    </row>
    <row r="293" spans="1:13">
      <c r="A293" s="38"/>
      <c r="B293" s="39"/>
      <c r="C293" s="40"/>
      <c r="D293" s="41"/>
      <c r="E293" s="42"/>
      <c r="F293" s="43"/>
      <c r="G293" s="44"/>
      <c r="H293" s="44"/>
      <c r="I293" s="44"/>
      <c r="J293" s="44"/>
      <c r="K293" s="44"/>
      <c r="L293" s="44"/>
      <c r="M293" s="44"/>
    </row>
    <row r="294" spans="1:13">
      <c r="A294" s="38"/>
      <c r="B294" s="39"/>
      <c r="C294" s="40"/>
      <c r="D294" s="41"/>
      <c r="E294" s="42"/>
      <c r="F294" s="43"/>
      <c r="G294" s="44"/>
      <c r="H294" s="44"/>
      <c r="I294" s="44"/>
      <c r="J294" s="44"/>
      <c r="K294" s="44"/>
      <c r="L294" s="44"/>
      <c r="M294" s="44"/>
    </row>
    <row r="295" spans="1:13">
      <c r="A295" s="38"/>
      <c r="B295" s="39"/>
      <c r="C295" s="40"/>
      <c r="D295" s="41"/>
      <c r="E295" s="42"/>
      <c r="F295" s="43"/>
      <c r="G295" s="44"/>
      <c r="H295" s="44"/>
      <c r="I295" s="44"/>
      <c r="J295" s="44"/>
      <c r="K295" s="44"/>
      <c r="L295" s="44"/>
      <c r="M295" s="44"/>
    </row>
    <row r="296" spans="1:13">
      <c r="A296" s="38"/>
      <c r="B296" s="39"/>
      <c r="C296" s="40"/>
      <c r="D296" s="41"/>
      <c r="E296" s="42"/>
      <c r="F296" s="43"/>
      <c r="G296" s="44"/>
      <c r="H296" s="44"/>
      <c r="I296" s="44"/>
      <c r="J296" s="44"/>
      <c r="K296" s="44"/>
      <c r="L296" s="44"/>
      <c r="M296" s="44"/>
    </row>
    <row r="297" spans="1:13">
      <c r="A297" s="38"/>
      <c r="B297" s="39"/>
      <c r="C297" s="40"/>
      <c r="D297" s="41"/>
      <c r="E297" s="42"/>
      <c r="F297" s="43"/>
      <c r="G297" s="44"/>
      <c r="H297" s="44"/>
      <c r="I297" s="44"/>
      <c r="J297" s="44"/>
      <c r="K297" s="44"/>
      <c r="L297" s="44"/>
      <c r="M297" s="44"/>
    </row>
    <row r="298" spans="1:13">
      <c r="A298" s="38"/>
      <c r="B298" s="39"/>
      <c r="C298" s="40"/>
      <c r="D298" s="41"/>
      <c r="E298" s="42"/>
      <c r="F298" s="43"/>
      <c r="G298" s="44"/>
      <c r="H298" s="44"/>
      <c r="I298" s="44"/>
      <c r="J298" s="44"/>
      <c r="K298" s="44"/>
      <c r="L298" s="44"/>
      <c r="M298" s="44"/>
    </row>
    <row r="299" spans="1:13">
      <c r="A299" s="38"/>
      <c r="B299" s="39"/>
      <c r="C299" s="40"/>
      <c r="D299" s="41"/>
      <c r="E299" s="42"/>
      <c r="F299" s="43"/>
      <c r="G299" s="44"/>
      <c r="H299" s="44"/>
      <c r="I299" s="44"/>
      <c r="J299" s="44"/>
      <c r="K299" s="44"/>
      <c r="L299" s="44"/>
      <c r="M299" s="44"/>
    </row>
    <row r="300" spans="1:13">
      <c r="A300" s="38"/>
      <c r="B300" s="39"/>
      <c r="C300" s="40"/>
      <c r="D300" s="41"/>
      <c r="E300" s="42"/>
      <c r="F300" s="43"/>
      <c r="G300" s="44"/>
      <c r="H300" s="44"/>
      <c r="I300" s="44"/>
      <c r="J300" s="44"/>
      <c r="K300" s="44"/>
      <c r="L300" s="44"/>
      <c r="M300" s="44"/>
    </row>
    <row r="301" spans="1:13">
      <c r="A301" s="38"/>
      <c r="B301" s="39"/>
      <c r="C301" s="40"/>
      <c r="D301" s="41"/>
      <c r="E301" s="42"/>
      <c r="F301" s="43"/>
      <c r="G301" s="44"/>
      <c r="H301" s="44"/>
      <c r="I301" s="44"/>
      <c r="J301" s="44"/>
      <c r="K301" s="44"/>
      <c r="L301" s="44"/>
      <c r="M301" s="44"/>
    </row>
    <row r="302" spans="1:13">
      <c r="A302" s="38"/>
      <c r="B302" s="39"/>
      <c r="C302" s="40"/>
      <c r="D302" s="41"/>
      <c r="E302" s="42"/>
      <c r="F302" s="43"/>
      <c r="G302" s="44"/>
      <c r="H302" s="44"/>
      <c r="I302" s="44"/>
      <c r="J302" s="44"/>
      <c r="K302" s="44"/>
      <c r="L302" s="44"/>
      <c r="M302" s="44"/>
    </row>
    <row r="303" spans="1:13">
      <c r="A303" s="38"/>
      <c r="B303" s="39"/>
      <c r="C303" s="40"/>
      <c r="D303" s="41"/>
      <c r="E303" s="42"/>
      <c r="F303" s="43"/>
      <c r="G303" s="44"/>
      <c r="H303" s="44"/>
      <c r="I303" s="44"/>
      <c r="J303" s="44"/>
      <c r="K303" s="44"/>
      <c r="L303" s="44"/>
      <c r="M303" s="44"/>
    </row>
    <row r="304" spans="1:13">
      <c r="A304" s="38"/>
      <c r="B304" s="39"/>
      <c r="C304" s="40"/>
      <c r="D304" s="41"/>
      <c r="E304" s="42"/>
      <c r="F304" s="43"/>
      <c r="G304" s="44"/>
      <c r="H304" s="44"/>
      <c r="I304" s="44"/>
      <c r="J304" s="44"/>
      <c r="K304" s="44"/>
      <c r="L304" s="44"/>
      <c r="M304" s="44"/>
    </row>
    <row r="305" spans="1:13">
      <c r="A305" s="38"/>
      <c r="B305" s="39"/>
      <c r="C305" s="40"/>
      <c r="D305" s="41"/>
      <c r="E305" s="42"/>
      <c r="F305" s="43"/>
      <c r="G305" s="44"/>
      <c r="H305" s="44"/>
      <c r="I305" s="44"/>
      <c r="J305" s="44"/>
      <c r="K305" s="44"/>
      <c r="L305" s="44"/>
      <c r="M305" s="44"/>
    </row>
    <row r="306" spans="1:13">
      <c r="A306" s="38"/>
      <c r="B306" s="39"/>
      <c r="C306" s="40"/>
      <c r="D306" s="41"/>
      <c r="E306" s="42"/>
      <c r="F306" s="43"/>
      <c r="G306" s="44"/>
      <c r="H306" s="44"/>
      <c r="I306" s="44"/>
      <c r="J306" s="44"/>
      <c r="K306" s="44"/>
      <c r="L306" s="44"/>
      <c r="M306" s="44"/>
    </row>
    <row r="307" spans="1:13">
      <c r="A307" s="38"/>
      <c r="B307" s="39"/>
      <c r="C307" s="40"/>
      <c r="D307" s="41"/>
      <c r="E307" s="42"/>
      <c r="F307" s="43"/>
      <c r="G307" s="44"/>
      <c r="H307" s="44"/>
      <c r="I307" s="44"/>
      <c r="J307" s="44"/>
      <c r="K307" s="44"/>
      <c r="L307" s="44"/>
      <c r="M307" s="44"/>
    </row>
    <row r="308" spans="1:13">
      <c r="A308" s="38"/>
      <c r="B308" s="39"/>
      <c r="C308" s="40"/>
      <c r="D308" s="41"/>
      <c r="E308" s="42"/>
      <c r="F308" s="43"/>
      <c r="G308" s="44"/>
      <c r="H308" s="44"/>
      <c r="I308" s="44"/>
      <c r="J308" s="44"/>
      <c r="K308" s="44"/>
      <c r="L308" s="44"/>
      <c r="M308" s="44"/>
    </row>
    <row r="309" spans="1:13">
      <c r="A309" s="38"/>
      <c r="B309" s="39"/>
      <c r="C309" s="40"/>
      <c r="D309" s="41"/>
      <c r="E309" s="42"/>
      <c r="F309" s="43"/>
      <c r="G309" s="44"/>
      <c r="H309" s="44"/>
      <c r="I309" s="44"/>
      <c r="J309" s="44"/>
      <c r="K309" s="44"/>
      <c r="L309" s="44"/>
      <c r="M309" s="44"/>
    </row>
    <row r="310" spans="1:13">
      <c r="A310" s="38"/>
      <c r="B310" s="39"/>
      <c r="C310" s="40"/>
      <c r="D310" s="41"/>
      <c r="E310" s="42"/>
      <c r="F310" s="43"/>
      <c r="G310" s="44"/>
      <c r="H310" s="44"/>
      <c r="I310" s="44"/>
      <c r="J310" s="44"/>
      <c r="K310" s="44"/>
      <c r="L310" s="44"/>
      <c r="M310" s="44"/>
    </row>
    <row r="311" spans="1:13">
      <c r="A311" s="38"/>
      <c r="B311" s="39"/>
      <c r="C311" s="40"/>
      <c r="D311" s="41"/>
      <c r="E311" s="42"/>
      <c r="F311" s="43"/>
      <c r="G311" s="44"/>
      <c r="H311" s="44"/>
      <c r="I311" s="44"/>
      <c r="J311" s="44"/>
      <c r="K311" s="44"/>
      <c r="L311" s="44"/>
      <c r="M311" s="44"/>
    </row>
    <row r="312" spans="1:13">
      <c r="A312" s="38"/>
      <c r="B312" s="39"/>
      <c r="C312" s="40"/>
      <c r="D312" s="41"/>
      <c r="E312" s="42"/>
      <c r="F312" s="43"/>
      <c r="G312" s="44"/>
      <c r="H312" s="44"/>
      <c r="I312" s="44"/>
      <c r="J312" s="44"/>
      <c r="K312" s="44"/>
      <c r="L312" s="44"/>
      <c r="M312" s="44"/>
    </row>
    <row r="313" spans="1:13">
      <c r="A313" s="38"/>
      <c r="B313" s="39"/>
      <c r="C313" s="40"/>
      <c r="D313" s="41"/>
      <c r="E313" s="42"/>
      <c r="F313" s="43"/>
      <c r="G313" s="44"/>
      <c r="H313" s="44"/>
      <c r="I313" s="44"/>
      <c r="J313" s="44"/>
      <c r="K313" s="44"/>
      <c r="L313" s="44"/>
      <c r="M313" s="44"/>
    </row>
    <row r="314" spans="1:13">
      <c r="A314" s="38"/>
      <c r="B314" s="39"/>
      <c r="C314" s="40"/>
      <c r="D314" s="41"/>
      <c r="E314" s="42"/>
      <c r="F314" s="43"/>
      <c r="G314" s="44"/>
      <c r="H314" s="44"/>
      <c r="I314" s="44"/>
      <c r="J314" s="44"/>
      <c r="K314" s="44"/>
      <c r="L314" s="44"/>
      <c r="M314" s="44"/>
    </row>
    <row r="315" spans="1:13">
      <c r="A315" s="38"/>
      <c r="B315" s="39"/>
      <c r="C315" s="40"/>
      <c r="D315" s="41"/>
      <c r="E315" s="42"/>
      <c r="F315" s="43"/>
      <c r="G315" s="44"/>
      <c r="H315" s="44"/>
      <c r="I315" s="44"/>
      <c r="J315" s="44"/>
      <c r="K315" s="44"/>
      <c r="L315" s="44"/>
      <c r="M315" s="44"/>
    </row>
    <row r="316" spans="1:13">
      <c r="A316" s="38"/>
      <c r="B316" s="39"/>
      <c r="C316" s="40"/>
      <c r="D316" s="41"/>
      <c r="E316" s="42"/>
      <c r="F316" s="43"/>
      <c r="G316" s="44"/>
      <c r="H316" s="44"/>
      <c r="I316" s="44"/>
      <c r="J316" s="44"/>
      <c r="K316" s="44"/>
      <c r="L316" s="44"/>
      <c r="M316" s="44"/>
    </row>
    <row r="317" spans="1:13">
      <c r="A317" s="38"/>
      <c r="B317" s="39"/>
      <c r="C317" s="40"/>
      <c r="D317" s="41"/>
      <c r="E317" s="42"/>
      <c r="F317" s="43"/>
      <c r="G317" s="44"/>
      <c r="H317" s="44"/>
      <c r="I317" s="44"/>
      <c r="J317" s="44"/>
      <c r="K317" s="44"/>
      <c r="L317" s="44"/>
      <c r="M317" s="44"/>
    </row>
    <row r="318" spans="1:13">
      <c r="A318" s="38"/>
      <c r="B318" s="39"/>
      <c r="C318" s="40"/>
      <c r="D318" s="41"/>
      <c r="E318" s="42"/>
      <c r="F318" s="43"/>
      <c r="G318" s="44"/>
      <c r="H318" s="44"/>
      <c r="I318" s="44"/>
      <c r="J318" s="44"/>
      <c r="K318" s="44"/>
      <c r="L318" s="44"/>
      <c r="M318" s="44"/>
    </row>
    <row r="319" spans="1:13">
      <c r="A319" s="38"/>
      <c r="B319" s="39"/>
      <c r="C319" s="40"/>
      <c r="D319" s="41"/>
      <c r="E319" s="42"/>
      <c r="F319" s="43"/>
      <c r="G319" s="44"/>
      <c r="H319" s="44"/>
      <c r="I319" s="44"/>
      <c r="J319" s="44"/>
      <c r="K319" s="44"/>
      <c r="L319" s="44"/>
      <c r="M319" s="44"/>
    </row>
    <row r="320" spans="1:13">
      <c r="A320" s="38"/>
      <c r="B320" s="39"/>
      <c r="C320" s="40"/>
      <c r="D320" s="41"/>
      <c r="E320" s="42"/>
      <c r="F320" s="43"/>
      <c r="G320" s="44"/>
      <c r="H320" s="44"/>
      <c r="I320" s="44"/>
      <c r="J320" s="44"/>
      <c r="K320" s="44"/>
      <c r="L320" s="44"/>
      <c r="M320" s="44"/>
    </row>
    <row r="321" spans="1:13">
      <c r="A321" s="38"/>
      <c r="B321" s="39"/>
      <c r="C321" s="40"/>
      <c r="D321" s="41"/>
      <c r="E321" s="42"/>
      <c r="F321" s="43"/>
      <c r="G321" s="44"/>
      <c r="H321" s="44"/>
      <c r="I321" s="44"/>
      <c r="J321" s="44"/>
      <c r="K321" s="44"/>
      <c r="L321" s="44"/>
      <c r="M321" s="44"/>
    </row>
    <row r="322" spans="1:13">
      <c r="A322" s="38"/>
      <c r="B322" s="39"/>
      <c r="C322" s="40"/>
      <c r="D322" s="41"/>
      <c r="E322" s="42"/>
      <c r="F322" s="43"/>
      <c r="G322" s="44"/>
      <c r="H322" s="44"/>
      <c r="I322" s="44"/>
      <c r="J322" s="44"/>
      <c r="K322" s="44"/>
      <c r="L322" s="44"/>
      <c r="M322" s="44"/>
    </row>
    <row r="323" spans="1:13">
      <c r="A323" s="38"/>
      <c r="B323" s="39"/>
      <c r="C323" s="40"/>
      <c r="D323" s="41"/>
      <c r="E323" s="42"/>
      <c r="F323" s="43"/>
      <c r="G323" s="44"/>
      <c r="H323" s="44"/>
      <c r="I323" s="44"/>
      <c r="J323" s="44"/>
      <c r="K323" s="44"/>
      <c r="L323" s="44"/>
      <c r="M323" s="44"/>
    </row>
    <row r="324" spans="1:13">
      <c r="A324" s="38"/>
      <c r="B324" s="39"/>
      <c r="C324" s="40"/>
      <c r="D324" s="41"/>
      <c r="E324" s="42"/>
      <c r="F324" s="43"/>
      <c r="G324" s="44"/>
      <c r="H324" s="44"/>
      <c r="I324" s="44"/>
      <c r="J324" s="44"/>
      <c r="K324" s="44"/>
      <c r="L324" s="44"/>
      <c r="M324" s="44"/>
    </row>
    <row r="325" spans="1:13">
      <c r="A325" s="38"/>
      <c r="B325" s="39"/>
      <c r="C325" s="40"/>
      <c r="D325" s="41"/>
      <c r="E325" s="42"/>
      <c r="F325" s="43"/>
      <c r="G325" s="44"/>
      <c r="H325" s="44"/>
      <c r="I325" s="44"/>
      <c r="J325" s="44"/>
      <c r="K325" s="44"/>
      <c r="L325" s="44"/>
      <c r="M325" s="44"/>
    </row>
    <row r="326" spans="1:13">
      <c r="A326" s="38"/>
      <c r="B326" s="39"/>
      <c r="C326" s="40"/>
      <c r="D326" s="41"/>
      <c r="E326" s="42"/>
      <c r="F326" s="43"/>
      <c r="G326" s="44"/>
      <c r="H326" s="44"/>
      <c r="I326" s="44"/>
      <c r="J326" s="44"/>
      <c r="K326" s="44"/>
      <c r="L326" s="44"/>
      <c r="M326" s="44"/>
    </row>
    <row r="327" spans="1:13">
      <c r="A327" s="38"/>
      <c r="B327" s="39"/>
      <c r="C327" s="40"/>
      <c r="D327" s="41"/>
      <c r="E327" s="42"/>
      <c r="F327" s="43"/>
      <c r="G327" s="44"/>
      <c r="H327" s="44"/>
      <c r="I327" s="44"/>
      <c r="J327" s="44"/>
      <c r="K327" s="44"/>
      <c r="L327" s="44"/>
      <c r="M327" s="44"/>
    </row>
    <row r="328" spans="1:13">
      <c r="A328" s="38"/>
      <c r="B328" s="39"/>
      <c r="C328" s="40"/>
      <c r="D328" s="41"/>
      <c r="E328" s="42"/>
      <c r="F328" s="43"/>
      <c r="G328" s="44"/>
      <c r="H328" s="44"/>
      <c r="I328" s="44"/>
      <c r="J328" s="44"/>
      <c r="K328" s="44"/>
      <c r="L328" s="44"/>
      <c r="M328" s="44"/>
    </row>
    <row r="329" spans="1:13">
      <c r="A329" s="38"/>
      <c r="B329" s="39"/>
      <c r="C329" s="40"/>
      <c r="D329" s="41"/>
      <c r="E329" s="42"/>
      <c r="F329" s="43"/>
      <c r="G329" s="44"/>
      <c r="H329" s="44"/>
      <c r="I329" s="44"/>
      <c r="J329" s="44"/>
      <c r="K329" s="44"/>
      <c r="L329" s="44"/>
      <c r="M329" s="44"/>
    </row>
    <row r="330" spans="1:13">
      <c r="A330" s="38"/>
      <c r="B330" s="39"/>
      <c r="C330" s="40"/>
      <c r="D330" s="41"/>
      <c r="E330" s="42"/>
      <c r="F330" s="43"/>
      <c r="G330" s="44"/>
      <c r="H330" s="44"/>
      <c r="I330" s="44"/>
      <c r="J330" s="44"/>
      <c r="K330" s="44"/>
      <c r="L330" s="44"/>
      <c r="M330" s="44"/>
    </row>
    <row r="331" spans="1:13">
      <c r="A331" s="38"/>
      <c r="B331" s="39"/>
      <c r="C331" s="40"/>
      <c r="D331" s="41"/>
      <c r="E331" s="42"/>
      <c r="F331" s="43"/>
      <c r="G331" s="44"/>
      <c r="H331" s="44"/>
      <c r="I331" s="44"/>
      <c r="J331" s="44"/>
      <c r="K331" s="44"/>
      <c r="L331" s="44"/>
      <c r="M331" s="44"/>
    </row>
    <row r="332" spans="1:13">
      <c r="A332" s="38"/>
      <c r="B332" s="39"/>
      <c r="C332" s="40"/>
      <c r="D332" s="41"/>
      <c r="E332" s="42"/>
      <c r="F332" s="43"/>
      <c r="G332" s="44"/>
      <c r="H332" s="44"/>
      <c r="I332" s="44"/>
      <c r="J332" s="44"/>
      <c r="K332" s="44"/>
      <c r="L332" s="44"/>
      <c r="M332" s="44"/>
    </row>
    <row r="333" spans="1:13">
      <c r="A333" s="38"/>
      <c r="B333" s="39"/>
      <c r="C333" s="40"/>
      <c r="D333" s="41"/>
      <c r="E333" s="42"/>
      <c r="F333" s="43"/>
      <c r="G333" s="44"/>
      <c r="H333" s="44"/>
      <c r="I333" s="44"/>
      <c r="J333" s="44"/>
      <c r="K333" s="44"/>
      <c r="L333" s="44"/>
      <c r="M333" s="44"/>
    </row>
    <row r="334" spans="1:13">
      <c r="A334" s="38"/>
      <c r="B334" s="39"/>
      <c r="C334" s="40"/>
      <c r="D334" s="41"/>
      <c r="E334" s="42"/>
      <c r="F334" s="43"/>
      <c r="G334" s="44"/>
      <c r="H334" s="44"/>
      <c r="I334" s="44"/>
      <c r="J334" s="44"/>
      <c r="K334" s="44"/>
      <c r="L334" s="44"/>
      <c r="M334" s="44"/>
    </row>
    <row r="335" spans="1:13">
      <c r="A335" s="38"/>
      <c r="B335" s="39"/>
      <c r="C335" s="40"/>
      <c r="D335" s="41"/>
      <c r="E335" s="42"/>
      <c r="F335" s="43"/>
      <c r="G335" s="44"/>
      <c r="H335" s="44"/>
      <c r="I335" s="44"/>
      <c r="J335" s="44"/>
      <c r="K335" s="44"/>
      <c r="L335" s="44"/>
      <c r="M335" s="44"/>
    </row>
    <row r="336" spans="1:13">
      <c r="A336" s="38"/>
      <c r="B336" s="39"/>
      <c r="C336" s="40"/>
      <c r="D336" s="41"/>
      <c r="E336" s="42"/>
      <c r="F336" s="43"/>
      <c r="G336" s="44"/>
      <c r="H336" s="44"/>
      <c r="I336" s="44"/>
      <c r="J336" s="44"/>
      <c r="K336" s="44"/>
      <c r="L336" s="44"/>
      <c r="M336" s="44"/>
    </row>
    <row r="337" spans="1:13">
      <c r="A337" s="38"/>
      <c r="B337" s="39"/>
      <c r="C337" s="40"/>
      <c r="D337" s="41"/>
      <c r="E337" s="42"/>
      <c r="F337" s="43"/>
      <c r="G337" s="44"/>
      <c r="H337" s="44"/>
      <c r="I337" s="44"/>
      <c r="J337" s="44"/>
      <c r="K337" s="44"/>
      <c r="L337" s="44"/>
      <c r="M337" s="44"/>
    </row>
    <row r="338" spans="1:13">
      <c r="A338" s="38"/>
      <c r="B338" s="39"/>
      <c r="C338" s="40"/>
      <c r="D338" s="41"/>
      <c r="E338" s="42"/>
      <c r="F338" s="43"/>
      <c r="G338" s="44"/>
      <c r="H338" s="44"/>
      <c r="I338" s="44"/>
      <c r="J338" s="44"/>
      <c r="K338" s="44"/>
      <c r="L338" s="44"/>
      <c r="M338" s="44"/>
    </row>
    <row r="339" spans="1:13">
      <c r="A339" s="38"/>
      <c r="B339" s="39"/>
      <c r="C339" s="40"/>
      <c r="D339" s="41"/>
      <c r="E339" s="42"/>
      <c r="F339" s="43"/>
      <c r="G339" s="44"/>
      <c r="H339" s="44"/>
      <c r="I339" s="44"/>
      <c r="J339" s="44"/>
      <c r="K339" s="44"/>
      <c r="L339" s="44"/>
      <c r="M339" s="44"/>
    </row>
    <row r="340" spans="1:13">
      <c r="A340" s="38"/>
      <c r="B340" s="39"/>
      <c r="C340" s="40"/>
      <c r="D340" s="41"/>
      <c r="E340" s="42"/>
      <c r="F340" s="43"/>
      <c r="G340" s="44"/>
      <c r="H340" s="44"/>
      <c r="I340" s="44"/>
      <c r="J340" s="44"/>
      <c r="K340" s="44"/>
      <c r="L340" s="44"/>
      <c r="M340" s="44"/>
    </row>
    <row r="341" spans="1:13">
      <c r="A341" s="38"/>
      <c r="B341" s="39"/>
      <c r="C341" s="40"/>
      <c r="D341" s="41"/>
      <c r="E341" s="42"/>
      <c r="F341" s="43"/>
      <c r="G341" s="44"/>
      <c r="H341" s="44"/>
      <c r="I341" s="44"/>
      <c r="J341" s="44"/>
      <c r="K341" s="44"/>
      <c r="L341" s="44"/>
      <c r="M341" s="44"/>
    </row>
    <row r="342" spans="1:13">
      <c r="A342" s="38"/>
      <c r="B342" s="39"/>
      <c r="C342" s="40"/>
      <c r="D342" s="41"/>
      <c r="E342" s="42"/>
      <c r="F342" s="43"/>
      <c r="G342" s="44"/>
      <c r="H342" s="44"/>
      <c r="I342" s="44"/>
      <c r="J342" s="44"/>
      <c r="K342" s="44"/>
      <c r="L342" s="44"/>
      <c r="M342" s="44"/>
    </row>
    <row r="343" spans="1:13">
      <c r="A343" s="38"/>
      <c r="B343" s="39"/>
      <c r="C343" s="40"/>
      <c r="D343" s="41"/>
      <c r="E343" s="42"/>
      <c r="F343" s="43"/>
      <c r="G343" s="44"/>
      <c r="H343" s="44"/>
      <c r="I343" s="44"/>
      <c r="J343" s="44"/>
      <c r="K343" s="44"/>
      <c r="L343" s="44"/>
      <c r="M343" s="44"/>
    </row>
    <row r="344" spans="1:13">
      <c r="A344" s="38"/>
      <c r="B344" s="39"/>
      <c r="C344" s="40"/>
      <c r="D344" s="41"/>
      <c r="E344" s="42"/>
      <c r="F344" s="43"/>
      <c r="G344" s="44"/>
      <c r="H344" s="44"/>
      <c r="I344" s="44"/>
      <c r="J344" s="44"/>
      <c r="K344" s="44"/>
      <c r="L344" s="44"/>
      <c r="M344" s="44"/>
    </row>
    <row r="345" spans="1:13">
      <c r="A345" s="38"/>
      <c r="B345" s="39"/>
      <c r="C345" s="40"/>
      <c r="D345" s="41"/>
      <c r="E345" s="42"/>
      <c r="F345" s="43"/>
      <c r="G345" s="44"/>
      <c r="H345" s="44"/>
      <c r="I345" s="44"/>
      <c r="J345" s="44"/>
      <c r="K345" s="44"/>
      <c r="L345" s="44"/>
      <c r="M345" s="44"/>
    </row>
    <row r="346" spans="1:13">
      <c r="A346" s="38"/>
      <c r="B346" s="39"/>
      <c r="C346" s="40"/>
      <c r="D346" s="41"/>
      <c r="E346" s="42"/>
      <c r="F346" s="43"/>
      <c r="G346" s="44"/>
      <c r="H346" s="44"/>
      <c r="I346" s="44"/>
      <c r="J346" s="44"/>
      <c r="K346" s="44"/>
      <c r="L346" s="44"/>
      <c r="M346" s="44"/>
    </row>
    <row r="347" spans="1:13">
      <c r="A347" s="38"/>
      <c r="B347" s="39"/>
      <c r="C347" s="40"/>
      <c r="D347" s="41"/>
      <c r="E347" s="42"/>
      <c r="F347" s="43"/>
      <c r="G347" s="44"/>
      <c r="H347" s="44"/>
      <c r="I347" s="44"/>
      <c r="J347" s="44"/>
      <c r="K347" s="44"/>
      <c r="L347" s="44"/>
      <c r="M347" s="44"/>
    </row>
    <row r="348" spans="1:13">
      <c r="A348" s="38"/>
      <c r="B348" s="39"/>
      <c r="C348" s="40"/>
      <c r="D348" s="41"/>
      <c r="E348" s="42"/>
      <c r="F348" s="43"/>
      <c r="G348" s="44"/>
      <c r="H348" s="44"/>
      <c r="I348" s="44"/>
      <c r="J348" s="44"/>
      <c r="K348" s="44"/>
      <c r="L348" s="44"/>
      <c r="M348" s="44"/>
    </row>
    <row r="349" spans="1:13">
      <c r="A349" s="38"/>
      <c r="B349" s="39"/>
      <c r="C349" s="40"/>
      <c r="D349" s="41"/>
      <c r="E349" s="42"/>
      <c r="F349" s="43"/>
      <c r="G349" s="44"/>
      <c r="H349" s="44"/>
      <c r="I349" s="44"/>
      <c r="J349" s="44"/>
      <c r="K349" s="44"/>
      <c r="L349" s="44"/>
      <c r="M349" s="44"/>
    </row>
    <row r="350" spans="1:13">
      <c r="A350" s="38"/>
      <c r="B350" s="39"/>
      <c r="C350" s="40"/>
      <c r="D350" s="41"/>
      <c r="E350" s="42"/>
      <c r="F350" s="43"/>
      <c r="G350" s="44"/>
      <c r="H350" s="44"/>
      <c r="I350" s="44"/>
      <c r="J350" s="44"/>
      <c r="K350" s="44"/>
      <c r="L350" s="44"/>
      <c r="M350" s="44"/>
    </row>
    <row r="351" spans="1:13">
      <c r="A351" s="38"/>
      <c r="B351" s="39"/>
      <c r="C351" s="40"/>
      <c r="D351" s="41"/>
      <c r="E351" s="42"/>
      <c r="F351" s="43"/>
      <c r="G351" s="44"/>
      <c r="H351" s="44"/>
      <c r="I351" s="44"/>
      <c r="J351" s="44"/>
      <c r="K351" s="44"/>
      <c r="L351" s="44"/>
      <c r="M351" s="44"/>
    </row>
    <row r="352" spans="1:13">
      <c r="A352" s="38"/>
      <c r="B352" s="39"/>
      <c r="C352" s="40"/>
      <c r="D352" s="41"/>
      <c r="E352" s="42"/>
      <c r="F352" s="43"/>
      <c r="G352" s="44"/>
      <c r="H352" s="44"/>
      <c r="I352" s="44"/>
      <c r="J352" s="44"/>
      <c r="K352" s="44"/>
      <c r="L352" s="44"/>
      <c r="M352" s="44"/>
    </row>
    <row r="353" spans="1:13">
      <c r="A353" s="38"/>
      <c r="B353" s="39"/>
      <c r="C353" s="40"/>
      <c r="D353" s="41"/>
      <c r="E353" s="42"/>
      <c r="F353" s="43"/>
      <c r="G353" s="44"/>
      <c r="H353" s="44"/>
      <c r="I353" s="44"/>
      <c r="J353" s="44"/>
      <c r="K353" s="44"/>
      <c r="L353" s="44"/>
      <c r="M353" s="44"/>
    </row>
    <row r="354" spans="1:13">
      <c r="A354" s="38"/>
      <c r="B354" s="39"/>
      <c r="C354" s="40"/>
      <c r="D354" s="41"/>
      <c r="E354" s="42"/>
      <c r="F354" s="43"/>
      <c r="G354" s="44"/>
      <c r="H354" s="44"/>
      <c r="I354" s="44"/>
      <c r="J354" s="44"/>
      <c r="K354" s="44"/>
      <c r="L354" s="44"/>
      <c r="M354" s="44"/>
    </row>
    <row r="355" spans="1:13">
      <c r="A355" s="38"/>
      <c r="B355" s="39"/>
      <c r="C355" s="40"/>
      <c r="D355" s="41"/>
      <c r="E355" s="42"/>
      <c r="F355" s="43"/>
      <c r="G355" s="44"/>
      <c r="H355" s="44"/>
      <c r="I355" s="44"/>
      <c r="J355" s="44"/>
      <c r="K355" s="44"/>
      <c r="L355" s="44"/>
      <c r="M355" s="44"/>
    </row>
    <row r="356" spans="1:13">
      <c r="A356" s="38"/>
      <c r="B356" s="39"/>
      <c r="C356" s="40"/>
      <c r="D356" s="41"/>
      <c r="E356" s="42"/>
      <c r="F356" s="43"/>
      <c r="G356" s="44"/>
      <c r="H356" s="44"/>
      <c r="I356" s="44"/>
      <c r="J356" s="44"/>
      <c r="K356" s="44"/>
      <c r="L356" s="44"/>
      <c r="M356" s="44"/>
    </row>
    <row r="357" spans="1:13">
      <c r="A357" s="38"/>
      <c r="B357" s="39"/>
      <c r="C357" s="40"/>
      <c r="D357" s="41"/>
      <c r="E357" s="42"/>
      <c r="F357" s="43"/>
      <c r="G357" s="44"/>
      <c r="H357" s="44"/>
      <c r="I357" s="44"/>
      <c r="J357" s="44"/>
      <c r="K357" s="44"/>
      <c r="L357" s="44"/>
      <c r="M357" s="44"/>
    </row>
    <row r="358" spans="1:13">
      <c r="A358" s="38"/>
      <c r="B358" s="39"/>
      <c r="C358" s="40"/>
      <c r="D358" s="41"/>
      <c r="E358" s="42"/>
      <c r="F358" s="43"/>
      <c r="G358" s="44"/>
      <c r="H358" s="44"/>
      <c r="I358" s="44"/>
      <c r="J358" s="44"/>
      <c r="K358" s="44"/>
      <c r="L358" s="44"/>
      <c r="M358" s="44"/>
    </row>
    <row r="359" spans="1:13">
      <c r="A359" s="38"/>
      <c r="B359" s="39"/>
      <c r="C359" s="40"/>
      <c r="D359" s="41"/>
      <c r="E359" s="42"/>
      <c r="F359" s="43"/>
      <c r="G359" s="44"/>
      <c r="H359" s="44"/>
      <c r="I359" s="44"/>
      <c r="J359" s="44"/>
      <c r="K359" s="44"/>
      <c r="L359" s="44"/>
      <c r="M359" s="44"/>
    </row>
    <row r="360" spans="1:13">
      <c r="A360" s="38"/>
      <c r="B360" s="39"/>
      <c r="C360" s="40"/>
      <c r="D360" s="41"/>
      <c r="E360" s="42"/>
      <c r="F360" s="43"/>
      <c r="G360" s="44"/>
      <c r="H360" s="44"/>
      <c r="I360" s="44"/>
      <c r="J360" s="44"/>
      <c r="K360" s="44"/>
      <c r="L360" s="44"/>
      <c r="M360" s="44"/>
    </row>
    <row r="361" spans="1:13">
      <c r="A361" s="38"/>
      <c r="B361" s="39"/>
      <c r="C361" s="40"/>
      <c r="D361" s="41"/>
      <c r="E361" s="42"/>
      <c r="F361" s="43"/>
      <c r="G361" s="44"/>
      <c r="H361" s="44"/>
      <c r="I361" s="44"/>
      <c r="J361" s="44"/>
      <c r="K361" s="44"/>
      <c r="L361" s="44"/>
      <c r="M361" s="44"/>
    </row>
    <row r="362" spans="1:13">
      <c r="A362" s="38"/>
      <c r="B362" s="39"/>
      <c r="C362" s="40"/>
      <c r="D362" s="41"/>
      <c r="E362" s="42"/>
      <c r="F362" s="43"/>
      <c r="G362" s="44"/>
      <c r="H362" s="44"/>
      <c r="I362" s="44"/>
      <c r="J362" s="44"/>
      <c r="K362" s="44"/>
      <c r="L362" s="44"/>
      <c r="M362" s="44"/>
    </row>
    <row r="363" spans="1:13">
      <c r="A363" s="38"/>
      <c r="B363" s="39"/>
      <c r="C363" s="40"/>
      <c r="D363" s="41"/>
      <c r="E363" s="42"/>
      <c r="F363" s="43"/>
      <c r="G363" s="44"/>
      <c r="H363" s="44"/>
      <c r="I363" s="44"/>
      <c r="J363" s="44"/>
      <c r="K363" s="44"/>
      <c r="L363" s="44"/>
      <c r="M363" s="44"/>
    </row>
    <row r="364" spans="1:13">
      <c r="A364" s="38"/>
      <c r="B364" s="39"/>
      <c r="C364" s="40"/>
      <c r="D364" s="41"/>
      <c r="E364" s="42"/>
      <c r="F364" s="43"/>
      <c r="G364" s="44"/>
      <c r="H364" s="44"/>
      <c r="I364" s="44"/>
      <c r="J364" s="44"/>
      <c r="K364" s="44"/>
      <c r="L364" s="44"/>
      <c r="M364" s="44"/>
    </row>
    <row r="365" spans="1:13">
      <c r="A365" s="38"/>
      <c r="B365" s="39"/>
      <c r="C365" s="40"/>
      <c r="D365" s="41"/>
      <c r="E365" s="42"/>
      <c r="F365" s="43"/>
      <c r="G365" s="44"/>
      <c r="H365" s="44"/>
      <c r="I365" s="44"/>
      <c r="J365" s="44"/>
      <c r="K365" s="44"/>
      <c r="L365" s="44"/>
      <c r="M365" s="44"/>
    </row>
    <row r="366" spans="1:13">
      <c r="A366" s="38"/>
      <c r="B366" s="39"/>
      <c r="C366" s="40"/>
      <c r="D366" s="41"/>
      <c r="E366" s="42"/>
      <c r="F366" s="43"/>
      <c r="G366" s="44"/>
      <c r="H366" s="44"/>
      <c r="I366" s="44"/>
      <c r="J366" s="44"/>
      <c r="K366" s="44"/>
      <c r="L366" s="44"/>
      <c r="M366" s="44"/>
    </row>
    <row r="367" spans="1:13">
      <c r="A367" s="38"/>
      <c r="B367" s="39"/>
      <c r="C367" s="40"/>
      <c r="D367" s="41"/>
      <c r="E367" s="42"/>
      <c r="F367" s="43"/>
      <c r="G367" s="44"/>
      <c r="H367" s="44"/>
      <c r="I367" s="44"/>
      <c r="J367" s="44"/>
      <c r="K367" s="44"/>
      <c r="L367" s="44"/>
      <c r="M367" s="44"/>
    </row>
    <row r="368" spans="1:13">
      <c r="A368" s="38"/>
      <c r="B368" s="39"/>
      <c r="C368" s="40"/>
      <c r="D368" s="41"/>
      <c r="E368" s="42"/>
      <c r="F368" s="43"/>
      <c r="G368" s="44"/>
      <c r="H368" s="44"/>
      <c r="I368" s="44"/>
      <c r="J368" s="44"/>
      <c r="K368" s="44"/>
      <c r="L368" s="44"/>
      <c r="M368" s="44"/>
    </row>
    <row r="369" spans="1:13">
      <c r="A369" s="38"/>
      <c r="B369" s="39"/>
      <c r="C369" s="40"/>
      <c r="D369" s="41"/>
      <c r="E369" s="42"/>
      <c r="F369" s="43"/>
      <c r="G369" s="44"/>
      <c r="H369" s="44"/>
      <c r="I369" s="44"/>
      <c r="J369" s="44"/>
      <c r="K369" s="44"/>
      <c r="L369" s="44"/>
      <c r="M369" s="44"/>
    </row>
    <row r="370" spans="1:13">
      <c r="A370" s="38"/>
      <c r="B370" s="39"/>
      <c r="C370" s="40"/>
      <c r="D370" s="41"/>
      <c r="E370" s="42"/>
      <c r="F370" s="43"/>
      <c r="G370" s="44"/>
      <c r="H370" s="44"/>
      <c r="I370" s="44"/>
      <c r="J370" s="44"/>
      <c r="K370" s="44"/>
      <c r="L370" s="44"/>
      <c r="M370" s="44"/>
    </row>
    <row r="371" spans="1:13">
      <c r="A371" s="38"/>
      <c r="B371" s="39"/>
      <c r="C371" s="40"/>
      <c r="D371" s="41"/>
      <c r="E371" s="42"/>
      <c r="F371" s="43"/>
      <c r="G371" s="44"/>
      <c r="H371" s="44"/>
      <c r="I371" s="44"/>
      <c r="J371" s="44"/>
      <c r="K371" s="44"/>
      <c r="L371" s="44"/>
      <c r="M371" s="44"/>
    </row>
    <row r="372" spans="1:13">
      <c r="A372" s="38"/>
      <c r="B372" s="39"/>
      <c r="C372" s="40"/>
      <c r="D372" s="41"/>
      <c r="E372" s="42"/>
      <c r="F372" s="43"/>
      <c r="G372" s="44"/>
      <c r="H372" s="44"/>
      <c r="I372" s="44"/>
      <c r="J372" s="44"/>
      <c r="K372" s="44"/>
      <c r="L372" s="44"/>
      <c r="M372" s="44"/>
    </row>
    <row r="373" spans="1:13">
      <c r="A373" s="38"/>
      <c r="B373" s="39"/>
      <c r="C373" s="40"/>
      <c r="D373" s="41"/>
      <c r="E373" s="42"/>
      <c r="F373" s="43"/>
      <c r="G373" s="44"/>
      <c r="H373" s="44"/>
      <c r="I373" s="44"/>
      <c r="J373" s="44"/>
      <c r="K373" s="44"/>
      <c r="L373" s="44"/>
      <c r="M373" s="44"/>
    </row>
    <row r="374" spans="1:13">
      <c r="A374" s="38"/>
      <c r="B374" s="39"/>
      <c r="C374" s="40"/>
      <c r="D374" s="41"/>
      <c r="E374" s="42"/>
      <c r="F374" s="43"/>
      <c r="G374" s="44"/>
      <c r="H374" s="44"/>
      <c r="I374" s="44"/>
      <c r="J374" s="44"/>
      <c r="K374" s="44"/>
      <c r="L374" s="44"/>
      <c r="M374" s="44"/>
    </row>
    <row r="375" spans="1:13">
      <c r="A375" s="38"/>
      <c r="B375" s="39"/>
      <c r="C375" s="40"/>
      <c r="D375" s="41"/>
      <c r="E375" s="42"/>
      <c r="F375" s="43"/>
      <c r="G375" s="44"/>
      <c r="H375" s="44"/>
      <c r="I375" s="44"/>
      <c r="J375" s="44"/>
      <c r="K375" s="44"/>
      <c r="L375" s="44"/>
      <c r="M375" s="44"/>
    </row>
    <row r="376" spans="1:13">
      <c r="A376" s="38"/>
      <c r="B376" s="39"/>
      <c r="C376" s="40"/>
      <c r="D376" s="41"/>
      <c r="E376" s="42"/>
      <c r="F376" s="43"/>
      <c r="G376" s="44"/>
      <c r="H376" s="44"/>
      <c r="I376" s="44"/>
      <c r="J376" s="44"/>
      <c r="K376" s="44"/>
      <c r="L376" s="44"/>
      <c r="M376" s="44"/>
    </row>
    <row r="377" spans="1:13">
      <c r="A377" s="38"/>
      <c r="B377" s="39"/>
      <c r="C377" s="40"/>
      <c r="D377" s="41"/>
      <c r="E377" s="42"/>
      <c r="F377" s="43"/>
      <c r="G377" s="44"/>
      <c r="H377" s="44"/>
      <c r="I377" s="44"/>
      <c r="J377" s="44"/>
      <c r="K377" s="44"/>
      <c r="L377" s="44"/>
      <c r="M377" s="44"/>
    </row>
    <row r="378" spans="1:13">
      <c r="A378" s="38"/>
      <c r="B378" s="39"/>
      <c r="C378" s="40"/>
      <c r="D378" s="41"/>
      <c r="E378" s="42"/>
      <c r="F378" s="43"/>
      <c r="G378" s="44"/>
      <c r="H378" s="44"/>
      <c r="I378" s="44"/>
      <c r="J378" s="44"/>
      <c r="K378" s="44"/>
      <c r="L378" s="44"/>
      <c r="M378" s="44"/>
    </row>
    <row r="379" spans="1:13">
      <c r="A379" s="38"/>
      <c r="B379" s="39"/>
      <c r="C379" s="40"/>
      <c r="D379" s="41"/>
      <c r="E379" s="42"/>
      <c r="F379" s="43"/>
      <c r="G379" s="44"/>
      <c r="H379" s="44"/>
      <c r="I379" s="44"/>
      <c r="J379" s="44"/>
      <c r="K379" s="44"/>
      <c r="L379" s="44"/>
      <c r="M379" s="44"/>
    </row>
    <row r="380" spans="1:13">
      <c r="A380" s="38"/>
      <c r="B380" s="39"/>
      <c r="C380" s="40"/>
      <c r="D380" s="41"/>
      <c r="E380" s="42"/>
      <c r="F380" s="43"/>
      <c r="G380" s="44"/>
      <c r="H380" s="44"/>
      <c r="I380" s="44"/>
      <c r="J380" s="44"/>
      <c r="K380" s="44"/>
      <c r="L380" s="44"/>
      <c r="M380" s="44"/>
    </row>
    <row r="381" spans="1:13">
      <c r="A381" s="38"/>
      <c r="B381" s="39"/>
      <c r="C381" s="40"/>
      <c r="D381" s="41"/>
      <c r="E381" s="42"/>
      <c r="F381" s="43"/>
      <c r="G381" s="44"/>
      <c r="H381" s="44"/>
      <c r="I381" s="44"/>
      <c r="J381" s="44"/>
      <c r="K381" s="44"/>
      <c r="L381" s="44"/>
      <c r="M381" s="44"/>
    </row>
    <row r="382" spans="1:13">
      <c r="A382" s="38"/>
      <c r="B382" s="39"/>
      <c r="C382" s="40"/>
      <c r="D382" s="41"/>
      <c r="E382" s="42"/>
      <c r="F382" s="43"/>
      <c r="G382" s="44"/>
      <c r="H382" s="44"/>
      <c r="I382" s="44"/>
      <c r="J382" s="44"/>
      <c r="K382" s="44"/>
      <c r="L382" s="44"/>
      <c r="M382" s="44"/>
    </row>
    <row r="383" spans="1:13">
      <c r="A383" s="38"/>
      <c r="B383" s="39"/>
      <c r="C383" s="40"/>
      <c r="D383" s="41"/>
      <c r="E383" s="42"/>
      <c r="F383" s="43"/>
      <c r="G383" s="44"/>
      <c r="H383" s="44"/>
      <c r="I383" s="44"/>
      <c r="J383" s="44"/>
      <c r="K383" s="44"/>
      <c r="L383" s="44"/>
      <c r="M383" s="44"/>
    </row>
    <row r="384" spans="1:13">
      <c r="A384" s="38"/>
      <c r="B384" s="39"/>
      <c r="C384" s="40"/>
      <c r="D384" s="41"/>
      <c r="E384" s="42"/>
      <c r="F384" s="43"/>
      <c r="G384" s="44"/>
      <c r="H384" s="44"/>
      <c r="I384" s="44"/>
      <c r="J384" s="44"/>
      <c r="K384" s="44"/>
      <c r="L384" s="44"/>
      <c r="M384" s="44"/>
    </row>
    <row r="385" spans="1:13">
      <c r="A385" s="38"/>
      <c r="B385" s="39"/>
      <c r="C385" s="40"/>
      <c r="D385" s="41"/>
      <c r="E385" s="42"/>
      <c r="F385" s="43"/>
      <c r="G385" s="44"/>
      <c r="H385" s="44"/>
      <c r="I385" s="44"/>
      <c r="J385" s="44"/>
      <c r="K385" s="44"/>
      <c r="L385" s="44"/>
      <c r="M385" s="44"/>
    </row>
    <row r="386" spans="1:13">
      <c r="A386" s="38"/>
      <c r="B386" s="39"/>
      <c r="C386" s="40"/>
      <c r="D386" s="41"/>
      <c r="E386" s="42"/>
      <c r="F386" s="43"/>
      <c r="G386" s="44"/>
      <c r="H386" s="44"/>
      <c r="I386" s="44"/>
      <c r="J386" s="44"/>
      <c r="K386" s="44"/>
      <c r="L386" s="44"/>
      <c r="M386" s="44"/>
    </row>
    <row r="387" spans="1:13">
      <c r="A387" s="38"/>
      <c r="B387" s="39"/>
      <c r="C387" s="40"/>
      <c r="D387" s="41"/>
      <c r="E387" s="42"/>
      <c r="F387" s="43"/>
      <c r="G387" s="44"/>
      <c r="H387" s="44"/>
      <c r="I387" s="44"/>
      <c r="J387" s="44"/>
      <c r="K387" s="44"/>
      <c r="L387" s="44"/>
      <c r="M387" s="44"/>
    </row>
    <row r="388" spans="1:13">
      <c r="A388" s="38"/>
      <c r="B388" s="39"/>
      <c r="C388" s="40"/>
      <c r="D388" s="41"/>
      <c r="E388" s="42"/>
      <c r="F388" s="43"/>
      <c r="G388" s="44"/>
      <c r="H388" s="44"/>
      <c r="I388" s="44"/>
      <c r="J388" s="44"/>
      <c r="K388" s="44"/>
      <c r="L388" s="44"/>
      <c r="M388" s="44"/>
    </row>
    <row r="389" spans="1:13">
      <c r="A389" s="38"/>
      <c r="B389" s="39"/>
      <c r="C389" s="40"/>
      <c r="D389" s="41"/>
      <c r="E389" s="42"/>
      <c r="F389" s="43"/>
      <c r="G389" s="44"/>
      <c r="H389" s="44"/>
      <c r="I389" s="44"/>
      <c r="J389" s="44"/>
      <c r="K389" s="44"/>
      <c r="L389" s="44"/>
      <c r="M389" s="44"/>
    </row>
    <row r="390" spans="1:13">
      <c r="A390" s="38"/>
      <c r="B390" s="39"/>
      <c r="C390" s="40"/>
      <c r="D390" s="41"/>
      <c r="E390" s="42"/>
      <c r="F390" s="43"/>
      <c r="G390" s="44"/>
      <c r="H390" s="44"/>
      <c r="I390" s="44"/>
      <c r="J390" s="44"/>
      <c r="K390" s="44"/>
      <c r="L390" s="44"/>
      <c r="M390" s="44"/>
    </row>
    <row r="391" spans="1:13">
      <c r="A391" s="38"/>
      <c r="B391" s="39"/>
      <c r="C391" s="40"/>
      <c r="D391" s="41"/>
      <c r="E391" s="42"/>
      <c r="F391" s="43"/>
      <c r="G391" s="44"/>
      <c r="H391" s="44"/>
      <c r="I391" s="44"/>
      <c r="J391" s="44"/>
      <c r="K391" s="44"/>
      <c r="L391" s="44"/>
      <c r="M391" s="44"/>
    </row>
    <row r="392" spans="1:13">
      <c r="A392" s="38"/>
      <c r="B392" s="39"/>
      <c r="C392" s="40"/>
      <c r="D392" s="41"/>
      <c r="E392" s="42"/>
      <c r="F392" s="43"/>
      <c r="G392" s="44"/>
      <c r="H392" s="44"/>
      <c r="I392" s="44"/>
      <c r="J392" s="44"/>
      <c r="K392" s="44"/>
      <c r="L392" s="44"/>
      <c r="M392" s="44"/>
    </row>
    <row r="393" spans="1:13">
      <c r="A393" s="38"/>
      <c r="B393" s="39"/>
      <c r="C393" s="40"/>
      <c r="D393" s="41"/>
      <c r="E393" s="42"/>
      <c r="F393" s="43"/>
      <c r="G393" s="44"/>
      <c r="H393" s="44"/>
      <c r="I393" s="44"/>
      <c r="J393" s="44"/>
      <c r="K393" s="44"/>
      <c r="L393" s="44"/>
      <c r="M393" s="44"/>
    </row>
    <row r="394" spans="1:13">
      <c r="A394" s="38"/>
      <c r="B394" s="39"/>
      <c r="C394" s="40"/>
      <c r="D394" s="41"/>
      <c r="E394" s="42"/>
      <c r="F394" s="43"/>
      <c r="G394" s="44"/>
      <c r="H394" s="44"/>
      <c r="I394" s="44"/>
      <c r="J394" s="44"/>
      <c r="K394" s="44"/>
      <c r="L394" s="44"/>
      <c r="M394" s="44"/>
    </row>
    <row r="395" spans="1:13">
      <c r="A395" s="38"/>
      <c r="B395" s="39"/>
      <c r="C395" s="40"/>
      <c r="D395" s="41"/>
      <c r="E395" s="42"/>
      <c r="F395" s="43"/>
      <c r="G395" s="44"/>
      <c r="H395" s="44"/>
      <c r="I395" s="44"/>
      <c r="J395" s="44"/>
      <c r="K395" s="44"/>
      <c r="L395" s="44"/>
      <c r="M395" s="44"/>
    </row>
    <row r="396" spans="1:13">
      <c r="A396" s="38"/>
      <c r="B396" s="39"/>
      <c r="C396" s="40"/>
      <c r="D396" s="41"/>
      <c r="E396" s="42"/>
      <c r="F396" s="43"/>
      <c r="G396" s="44"/>
      <c r="H396" s="44"/>
      <c r="I396" s="44"/>
      <c r="J396" s="44"/>
      <c r="K396" s="44"/>
      <c r="L396" s="44"/>
      <c r="M396" s="44"/>
    </row>
    <row r="397" spans="1:13">
      <c r="A397" s="38"/>
      <c r="B397" s="39"/>
      <c r="C397" s="40"/>
      <c r="D397" s="41"/>
      <c r="E397" s="42"/>
      <c r="F397" s="43"/>
      <c r="G397" s="44"/>
      <c r="H397" s="44"/>
      <c r="I397" s="44"/>
      <c r="J397" s="44"/>
      <c r="K397" s="44"/>
      <c r="L397" s="44"/>
      <c r="M397" s="44"/>
    </row>
    <row r="398" spans="1:13">
      <c r="A398" s="38"/>
      <c r="B398" s="39"/>
      <c r="C398" s="40"/>
      <c r="D398" s="41"/>
      <c r="E398" s="42"/>
      <c r="F398" s="43"/>
      <c r="G398" s="44"/>
      <c r="H398" s="44"/>
      <c r="I398" s="44"/>
      <c r="J398" s="44"/>
      <c r="K398" s="44"/>
      <c r="L398" s="44"/>
      <c r="M398" s="44"/>
    </row>
    <row r="399" spans="1:13">
      <c r="A399" s="38"/>
      <c r="B399" s="39"/>
      <c r="C399" s="40"/>
      <c r="D399" s="41"/>
      <c r="E399" s="42"/>
      <c r="F399" s="43"/>
      <c r="G399" s="44"/>
      <c r="H399" s="44"/>
      <c r="I399" s="44"/>
      <c r="J399" s="44"/>
      <c r="K399" s="44"/>
      <c r="L399" s="44"/>
      <c r="M399" s="44"/>
    </row>
    <row r="400" spans="1:13">
      <c r="A400" s="38"/>
      <c r="B400" s="39"/>
      <c r="C400" s="40"/>
      <c r="D400" s="41"/>
      <c r="E400" s="42"/>
      <c r="F400" s="43"/>
      <c r="G400" s="44"/>
      <c r="H400" s="44"/>
      <c r="I400" s="44"/>
      <c r="J400" s="44"/>
      <c r="K400" s="44"/>
      <c r="L400" s="44"/>
      <c r="M400" s="44"/>
    </row>
    <row r="401" spans="1:13">
      <c r="A401" s="38"/>
      <c r="B401" s="39"/>
      <c r="C401" s="40"/>
      <c r="D401" s="41"/>
      <c r="E401" s="42"/>
      <c r="F401" s="43"/>
      <c r="G401" s="44"/>
      <c r="H401" s="44"/>
      <c r="I401" s="44"/>
      <c r="J401" s="44"/>
      <c r="K401" s="44"/>
      <c r="L401" s="44"/>
      <c r="M401" s="44"/>
    </row>
    <row r="402" spans="1:13">
      <c r="A402" s="38"/>
      <c r="B402" s="39"/>
      <c r="C402" s="40"/>
      <c r="D402" s="41"/>
      <c r="E402" s="42"/>
      <c r="F402" s="43"/>
      <c r="G402" s="44"/>
      <c r="H402" s="44"/>
      <c r="I402" s="44"/>
      <c r="J402" s="44"/>
      <c r="K402" s="44"/>
      <c r="L402" s="44"/>
      <c r="M402" s="44"/>
    </row>
  </sheetData>
  <mergeCells count="1">
    <mergeCell ref="B2:F2"/>
  </mergeCells>
  <pageMargins left="0.9055118110236221" right="0.51181102362204722" top="0.74803149606299213" bottom="0.74803149606299213" header="0.31496062992125984" footer="0.31496062992125984"/>
  <pageSetup scale="84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697CA-A820-46EB-A269-D349109C8B73}">
  <dimension ref="A1:IV400"/>
  <sheetViews>
    <sheetView topLeftCell="A7" zoomScaleNormal="100" workbookViewId="0">
      <selection activeCell="E14" sqref="E14"/>
    </sheetView>
  </sheetViews>
  <sheetFormatPr defaultColWidth="10.33203125" defaultRowHeight="12.75"/>
  <cols>
    <col min="1" max="1" width="13.5" style="24" customWidth="1"/>
    <col min="2" max="2" width="44.33203125" style="16" customWidth="1"/>
    <col min="3" max="3" width="7.83203125" style="25" customWidth="1"/>
    <col min="4" max="4" width="10.83203125" style="26" customWidth="1"/>
    <col min="5" max="5" width="13.83203125" style="19" customWidth="1"/>
    <col min="6" max="6" width="14.1640625" style="20" customWidth="1"/>
    <col min="7" max="16384" width="10.33203125" style="2"/>
  </cols>
  <sheetData>
    <row r="1" spans="1:256" ht="12.75" customHeight="1">
      <c r="A1" s="3"/>
      <c r="B1" s="4"/>
      <c r="C1" s="5"/>
      <c r="D1" s="6"/>
      <c r="E1" s="7"/>
      <c r="F1" s="7"/>
    </row>
    <row r="2" spans="1:256" s="9" customFormat="1" ht="28.5" customHeight="1">
      <c r="A2" s="49" t="s">
        <v>2</v>
      </c>
      <c r="B2" s="152" t="s">
        <v>31</v>
      </c>
      <c r="C2" s="152"/>
      <c r="D2" s="152"/>
      <c r="E2" s="152"/>
      <c r="F2" s="152"/>
      <c r="I2" s="10"/>
    </row>
    <row r="3" spans="1:256" customFormat="1">
      <c r="A3" s="8"/>
      <c r="B3" s="12"/>
      <c r="C3" s="11"/>
      <c r="D3" s="13"/>
      <c r="E3" s="14"/>
      <c r="F3" s="14"/>
      <c r="I3" s="14"/>
    </row>
    <row r="4" spans="1:256" ht="13.5" thickBot="1">
      <c r="A4" s="15"/>
      <c r="C4" s="17"/>
      <c r="D4" s="18"/>
      <c r="G4" s="21"/>
    </row>
    <row r="5" spans="1:256" ht="24.95" customHeight="1" thickBot="1">
      <c r="A5" s="50" t="s">
        <v>9</v>
      </c>
      <c r="B5" s="51" t="s">
        <v>3</v>
      </c>
      <c r="C5" s="52" t="s">
        <v>4</v>
      </c>
      <c r="D5" s="52" t="s">
        <v>5</v>
      </c>
      <c r="E5" s="53" t="s">
        <v>6</v>
      </c>
      <c r="F5" s="54" t="s">
        <v>7</v>
      </c>
      <c r="G5" s="21"/>
    </row>
    <row r="6" spans="1:256" s="55" customFormat="1" ht="21" customHeight="1">
      <c r="A6" s="97" t="s">
        <v>58</v>
      </c>
      <c r="B6" s="59"/>
      <c r="C6" s="60"/>
      <c r="D6" s="65"/>
      <c r="E6" s="66"/>
      <c r="F6" s="67"/>
    </row>
    <row r="7" spans="1:256" s="55" customFormat="1" ht="61.15" customHeight="1">
      <c r="A7" s="64">
        <v>1</v>
      </c>
      <c r="B7" s="59" t="s">
        <v>39</v>
      </c>
      <c r="C7" s="60" t="s">
        <v>24</v>
      </c>
      <c r="D7" s="65">
        <v>3</v>
      </c>
      <c r="E7" s="66"/>
      <c r="F7" s="67">
        <f t="shared" ref="F7:F14" si="0">D7*E7</f>
        <v>0</v>
      </c>
    </row>
    <row r="8" spans="1:256" s="55" customFormat="1" ht="51.75" customHeight="1">
      <c r="A8" s="64">
        <v>2</v>
      </c>
      <c r="B8" s="59" t="s">
        <v>40</v>
      </c>
      <c r="C8" s="60" t="s">
        <v>11</v>
      </c>
      <c r="D8" s="65">
        <v>30</v>
      </c>
      <c r="E8" s="66"/>
      <c r="F8" s="67">
        <f t="shared" si="0"/>
        <v>0</v>
      </c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  <c r="IS8" s="68"/>
      <c r="IT8" s="68"/>
      <c r="IU8" s="68"/>
      <c r="IV8" s="68"/>
    </row>
    <row r="9" spans="1:256" s="55" customFormat="1" ht="60" customHeight="1">
      <c r="A9" s="64">
        <v>3</v>
      </c>
      <c r="B9" s="59" t="s">
        <v>63</v>
      </c>
      <c r="C9" s="60" t="s">
        <v>0</v>
      </c>
      <c r="D9" s="65">
        <v>210</v>
      </c>
      <c r="E9" s="66"/>
      <c r="F9" s="67">
        <f t="shared" si="0"/>
        <v>0</v>
      </c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  <c r="IS9" s="68"/>
      <c r="IT9" s="68"/>
      <c r="IU9" s="68"/>
      <c r="IV9" s="68"/>
    </row>
    <row r="10" spans="1:256" s="55" customFormat="1" ht="60" customHeight="1">
      <c r="A10" s="64">
        <v>4</v>
      </c>
      <c r="B10" s="59" t="s">
        <v>65</v>
      </c>
      <c r="C10" s="60" t="s">
        <v>0</v>
      </c>
      <c r="D10" s="65">
        <v>210</v>
      </c>
      <c r="E10" s="66"/>
      <c r="F10" s="67">
        <f t="shared" si="0"/>
        <v>0</v>
      </c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  <c r="IS10" s="68"/>
      <c r="IT10" s="68"/>
      <c r="IU10" s="68"/>
      <c r="IV10" s="68"/>
    </row>
    <row r="11" spans="1:256" s="55" customFormat="1" ht="21.6" customHeight="1">
      <c r="A11" s="98" t="s">
        <v>44</v>
      </c>
      <c r="B11" s="68"/>
      <c r="C11" s="68"/>
      <c r="D11" s="68"/>
      <c r="E11" s="69"/>
      <c r="F11" s="67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  <c r="IS11" s="68"/>
      <c r="IT11" s="68"/>
      <c r="IU11" s="68"/>
      <c r="IV11" s="68"/>
    </row>
    <row r="12" spans="1:256" s="55" customFormat="1" ht="59.45" customHeight="1">
      <c r="A12" s="60">
        <v>5</v>
      </c>
      <c r="B12" s="59" t="s">
        <v>73</v>
      </c>
      <c r="C12" s="60" t="s">
        <v>0</v>
      </c>
      <c r="D12" s="65">
        <v>210</v>
      </c>
      <c r="E12" s="66"/>
      <c r="F12" s="67">
        <f t="shared" si="0"/>
        <v>0</v>
      </c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  <c r="IS12" s="68"/>
      <c r="IT12" s="68"/>
      <c r="IU12" s="68"/>
      <c r="IV12" s="68"/>
    </row>
    <row r="13" spans="1:256" s="55" customFormat="1" ht="59.45" customHeight="1">
      <c r="A13" s="60">
        <v>6</v>
      </c>
      <c r="B13" s="59" t="s">
        <v>18</v>
      </c>
      <c r="C13" s="60" t="s">
        <v>11</v>
      </c>
      <c r="D13" s="65">
        <v>30</v>
      </c>
      <c r="E13" s="66"/>
      <c r="F13" s="67">
        <f t="shared" si="0"/>
        <v>0</v>
      </c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  <c r="GB13" s="68"/>
      <c r="GC13" s="68"/>
      <c r="GD13" s="68"/>
      <c r="GE13" s="68"/>
      <c r="GF13" s="68"/>
      <c r="GG13" s="68"/>
      <c r="GH13" s="68"/>
      <c r="GI13" s="68"/>
      <c r="GJ13" s="68"/>
      <c r="GK13" s="68"/>
      <c r="GL13" s="68"/>
      <c r="GM13" s="68"/>
      <c r="GN13" s="68"/>
      <c r="GO13" s="68"/>
      <c r="GP13" s="68"/>
      <c r="GQ13" s="68"/>
      <c r="GR13" s="68"/>
      <c r="GS13" s="68"/>
      <c r="GT13" s="68"/>
      <c r="GU13" s="68"/>
      <c r="GV13" s="68"/>
      <c r="GW13" s="68"/>
      <c r="GX13" s="68"/>
      <c r="GY13" s="68"/>
      <c r="GZ13" s="68"/>
      <c r="HA13" s="68"/>
      <c r="HB13" s="68"/>
      <c r="HC13" s="68"/>
      <c r="HD13" s="68"/>
      <c r="HE13" s="68"/>
      <c r="HF13" s="68"/>
      <c r="HG13" s="68"/>
      <c r="HH13" s="68"/>
      <c r="HI13" s="68"/>
      <c r="HJ13" s="68"/>
      <c r="HK13" s="68"/>
      <c r="HL13" s="68"/>
      <c r="HM13" s="68"/>
      <c r="HN13" s="68"/>
      <c r="HO13" s="68"/>
      <c r="HP13" s="68"/>
      <c r="HQ13" s="68"/>
      <c r="HR13" s="68"/>
      <c r="HS13" s="68"/>
      <c r="HT13" s="68"/>
      <c r="HU13" s="68"/>
      <c r="HV13" s="68"/>
      <c r="HW13" s="68"/>
      <c r="HX13" s="68"/>
      <c r="HY13" s="68"/>
      <c r="HZ13" s="68"/>
      <c r="IA13" s="68"/>
      <c r="IB13" s="68"/>
      <c r="IC13" s="68"/>
      <c r="ID13" s="68"/>
      <c r="IE13" s="68"/>
      <c r="IF13" s="68"/>
      <c r="IG13" s="68"/>
      <c r="IH13" s="68"/>
      <c r="II13" s="68"/>
      <c r="IJ13" s="68"/>
      <c r="IK13" s="68"/>
      <c r="IL13" s="68"/>
      <c r="IM13" s="68"/>
      <c r="IN13" s="68"/>
      <c r="IO13" s="68"/>
      <c r="IP13" s="68"/>
      <c r="IQ13" s="68"/>
      <c r="IR13" s="68"/>
      <c r="IS13" s="68"/>
      <c r="IT13" s="68"/>
      <c r="IU13" s="68"/>
      <c r="IV13" s="68"/>
    </row>
    <row r="14" spans="1:256" s="55" customFormat="1" ht="54" customHeight="1">
      <c r="A14" s="70">
        <v>7</v>
      </c>
      <c r="B14" s="71" t="s">
        <v>57</v>
      </c>
      <c r="C14" s="70" t="s">
        <v>24</v>
      </c>
      <c r="D14" s="72">
        <v>8</v>
      </c>
      <c r="E14" s="73"/>
      <c r="F14" s="74">
        <f t="shared" si="0"/>
        <v>0</v>
      </c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  <c r="FZ14" s="68"/>
      <c r="GA14" s="68"/>
      <c r="GB14" s="68"/>
      <c r="GC14" s="68"/>
      <c r="GD14" s="68"/>
      <c r="GE14" s="68"/>
      <c r="GF14" s="68"/>
      <c r="GG14" s="68"/>
      <c r="GH14" s="68"/>
      <c r="GI14" s="68"/>
      <c r="GJ14" s="68"/>
      <c r="GK14" s="68"/>
      <c r="GL14" s="68"/>
      <c r="GM14" s="68"/>
      <c r="GN14" s="68"/>
      <c r="GO14" s="68"/>
      <c r="GP14" s="68"/>
      <c r="GQ14" s="68"/>
      <c r="GR14" s="68"/>
      <c r="GS14" s="68"/>
      <c r="GT14" s="68"/>
      <c r="GU14" s="68"/>
      <c r="GV14" s="68"/>
      <c r="GW14" s="68"/>
      <c r="GX14" s="68"/>
      <c r="GY14" s="68"/>
      <c r="GZ14" s="68"/>
      <c r="HA14" s="68"/>
      <c r="HB14" s="68"/>
      <c r="HC14" s="68"/>
      <c r="HD14" s="68"/>
      <c r="HE14" s="68"/>
      <c r="HF14" s="68"/>
      <c r="HG14" s="68"/>
      <c r="HH14" s="68"/>
      <c r="HI14" s="68"/>
      <c r="HJ14" s="68"/>
      <c r="HK14" s="68"/>
      <c r="HL14" s="68"/>
      <c r="HM14" s="68"/>
      <c r="HN14" s="68"/>
      <c r="HO14" s="68"/>
      <c r="HP14" s="68"/>
      <c r="HQ14" s="68"/>
      <c r="HR14" s="68"/>
      <c r="HS14" s="68"/>
      <c r="HT14" s="68"/>
      <c r="HU14" s="68"/>
      <c r="HV14" s="68"/>
      <c r="HW14" s="68"/>
      <c r="HX14" s="68"/>
      <c r="HY14" s="68"/>
      <c r="HZ14" s="68"/>
      <c r="IA14" s="68"/>
      <c r="IB14" s="68"/>
      <c r="IC14" s="68"/>
      <c r="ID14" s="68"/>
      <c r="IE14" s="68"/>
      <c r="IF14" s="68"/>
      <c r="IG14" s="68"/>
      <c r="IH14" s="68"/>
      <c r="II14" s="68"/>
      <c r="IJ14" s="68"/>
      <c r="IK14" s="68"/>
      <c r="IL14" s="68"/>
      <c r="IM14" s="68"/>
      <c r="IN14" s="68"/>
      <c r="IO14" s="68"/>
      <c r="IP14" s="68"/>
      <c r="IQ14" s="68"/>
      <c r="IR14" s="68"/>
      <c r="IS14" s="68"/>
      <c r="IT14" s="68"/>
      <c r="IU14" s="68"/>
      <c r="IV14" s="68"/>
    </row>
    <row r="15" spans="1:256" s="55" customFormat="1" ht="18" customHeight="1">
      <c r="A15" s="99"/>
      <c r="B15" s="100" t="s">
        <v>8</v>
      </c>
      <c r="C15" s="101"/>
      <c r="D15" s="102"/>
      <c r="E15" s="103"/>
      <c r="F15" s="104">
        <f>SUM(F6:F14)</f>
        <v>0</v>
      </c>
    </row>
    <row r="16" spans="1:256" s="55" customFormat="1" ht="19.5" customHeight="1">
      <c r="A16" s="99"/>
      <c r="B16" s="105" t="s">
        <v>1</v>
      </c>
      <c r="C16" s="106"/>
      <c r="D16" s="107"/>
      <c r="E16" s="108"/>
      <c r="F16" s="109">
        <f>F15*0.22</f>
        <v>0</v>
      </c>
    </row>
    <row r="17" spans="1:13" s="55" customFormat="1" ht="18" customHeight="1">
      <c r="A17" s="99"/>
      <c r="B17" s="110" t="s">
        <v>10</v>
      </c>
      <c r="C17" s="111"/>
      <c r="D17" s="112"/>
      <c r="E17" s="113"/>
      <c r="F17" s="114">
        <f>F15+F16</f>
        <v>0</v>
      </c>
    </row>
    <row r="18" spans="1:13">
      <c r="A18" s="38"/>
      <c r="B18" s="39"/>
      <c r="C18" s="40"/>
      <c r="D18" s="41"/>
      <c r="E18" s="42"/>
      <c r="F18" s="43"/>
      <c r="G18" s="44"/>
      <c r="H18" s="44"/>
      <c r="I18" s="44"/>
      <c r="J18" s="44"/>
      <c r="K18" s="44"/>
      <c r="L18" s="44"/>
      <c r="M18" s="44"/>
    </row>
    <row r="19" spans="1:13">
      <c r="A19" s="38"/>
      <c r="B19" s="39"/>
      <c r="C19" s="40"/>
      <c r="D19" s="41"/>
      <c r="E19" s="42"/>
      <c r="F19" s="43"/>
      <c r="G19" s="44"/>
      <c r="H19" s="44"/>
      <c r="I19" s="44"/>
      <c r="J19" s="44"/>
      <c r="K19" s="44"/>
      <c r="L19" s="44"/>
      <c r="M19" s="44"/>
    </row>
    <row r="20" spans="1:13">
      <c r="A20" s="38"/>
      <c r="B20" s="39"/>
      <c r="C20" s="40"/>
      <c r="D20" s="41"/>
      <c r="E20" s="42"/>
      <c r="F20" s="43"/>
      <c r="G20" s="44"/>
      <c r="H20" s="44"/>
      <c r="I20" s="44"/>
      <c r="J20" s="44"/>
      <c r="K20" s="44"/>
      <c r="L20" s="44"/>
      <c r="M20" s="44"/>
    </row>
    <row r="21" spans="1:13">
      <c r="A21" s="38"/>
      <c r="B21" s="39"/>
      <c r="C21" s="40"/>
      <c r="D21" s="41"/>
      <c r="E21" s="42"/>
      <c r="F21" s="43"/>
      <c r="G21" s="44"/>
      <c r="H21" s="44"/>
      <c r="I21" s="44"/>
      <c r="J21" s="44"/>
      <c r="K21" s="44"/>
      <c r="L21" s="44"/>
      <c r="M21" s="44"/>
    </row>
    <row r="22" spans="1:13">
      <c r="A22" s="38"/>
      <c r="B22" s="39"/>
      <c r="C22" s="40"/>
      <c r="D22" s="41"/>
      <c r="E22" s="42"/>
      <c r="F22" s="43"/>
      <c r="G22" s="44"/>
      <c r="H22" s="44"/>
      <c r="I22" s="44"/>
      <c r="J22" s="44"/>
      <c r="K22" s="44"/>
      <c r="L22" s="44"/>
      <c r="M22" s="44"/>
    </row>
    <row r="23" spans="1:13">
      <c r="A23" s="38"/>
      <c r="B23" s="39"/>
      <c r="C23" s="40"/>
      <c r="D23" s="41"/>
      <c r="E23" s="42"/>
      <c r="F23" s="43"/>
      <c r="G23" s="44"/>
      <c r="H23" s="44"/>
      <c r="I23" s="44"/>
      <c r="J23" s="44"/>
      <c r="K23" s="44"/>
      <c r="L23" s="44"/>
      <c r="M23" s="44"/>
    </row>
    <row r="24" spans="1:13">
      <c r="A24" s="38"/>
      <c r="B24" s="39"/>
      <c r="C24" s="40"/>
      <c r="D24" s="41"/>
      <c r="E24" s="42"/>
      <c r="F24" s="43"/>
      <c r="G24" s="44"/>
      <c r="H24" s="44"/>
      <c r="I24" s="44"/>
      <c r="J24" s="44"/>
      <c r="K24" s="44"/>
      <c r="L24" s="44"/>
      <c r="M24" s="44"/>
    </row>
    <row r="25" spans="1:13">
      <c r="A25" s="38"/>
      <c r="B25" s="39"/>
      <c r="C25" s="40"/>
      <c r="D25" s="41"/>
      <c r="E25" s="42"/>
      <c r="F25" s="43"/>
      <c r="G25" s="44"/>
      <c r="H25" s="44"/>
      <c r="I25" s="44"/>
      <c r="J25" s="44"/>
      <c r="K25" s="44"/>
      <c r="L25" s="44"/>
      <c r="M25" s="44"/>
    </row>
    <row r="26" spans="1:13">
      <c r="A26" s="38"/>
      <c r="B26" s="39"/>
      <c r="C26" s="40"/>
      <c r="D26" s="41"/>
      <c r="E26" s="42"/>
      <c r="F26" s="43"/>
      <c r="G26" s="44"/>
      <c r="H26" s="44"/>
      <c r="I26" s="44"/>
      <c r="J26" s="44"/>
      <c r="K26" s="44"/>
      <c r="L26" s="44"/>
      <c r="M26" s="44"/>
    </row>
    <row r="27" spans="1:13">
      <c r="A27" s="38"/>
      <c r="B27" s="39"/>
      <c r="C27" s="40"/>
      <c r="D27" s="41"/>
      <c r="E27" s="42"/>
      <c r="F27" s="43"/>
      <c r="G27" s="44"/>
      <c r="H27" s="44"/>
      <c r="I27" s="44"/>
      <c r="J27" s="44"/>
      <c r="K27" s="44"/>
      <c r="L27" s="44"/>
      <c r="M27" s="44"/>
    </row>
    <row r="28" spans="1:13">
      <c r="A28" s="38"/>
      <c r="B28" s="39"/>
      <c r="C28" s="40"/>
      <c r="D28" s="41"/>
      <c r="E28" s="42"/>
      <c r="F28" s="43"/>
      <c r="G28" s="44"/>
      <c r="H28" s="44"/>
      <c r="I28" s="44"/>
      <c r="J28" s="44"/>
      <c r="K28" s="44"/>
      <c r="L28" s="44"/>
      <c r="M28" s="44"/>
    </row>
    <row r="29" spans="1:13">
      <c r="A29" s="38"/>
      <c r="B29" s="39"/>
      <c r="C29" s="40"/>
      <c r="D29" s="41"/>
      <c r="E29" s="42"/>
      <c r="F29" s="43"/>
      <c r="G29" s="44"/>
      <c r="H29" s="44"/>
      <c r="I29" s="44"/>
      <c r="J29" s="44"/>
      <c r="K29" s="44"/>
      <c r="L29" s="44"/>
      <c r="M29" s="44"/>
    </row>
    <row r="30" spans="1:13">
      <c r="A30" s="38"/>
      <c r="B30" s="39"/>
      <c r="C30" s="40"/>
      <c r="D30" s="41"/>
      <c r="E30" s="42"/>
      <c r="F30" s="43"/>
      <c r="G30" s="44"/>
      <c r="H30" s="44"/>
      <c r="I30" s="44"/>
      <c r="J30" s="44"/>
      <c r="K30" s="44"/>
      <c r="L30" s="44"/>
      <c r="M30" s="44"/>
    </row>
    <row r="31" spans="1:13">
      <c r="A31" s="38"/>
      <c r="B31" s="39"/>
      <c r="C31" s="40"/>
      <c r="D31" s="41"/>
      <c r="E31" s="42"/>
      <c r="F31" s="43"/>
      <c r="G31" s="44"/>
      <c r="H31" s="44"/>
      <c r="I31" s="44"/>
      <c r="J31" s="44"/>
      <c r="K31" s="44"/>
      <c r="L31" s="44"/>
      <c r="M31" s="44"/>
    </row>
    <row r="32" spans="1:13">
      <c r="A32" s="38"/>
      <c r="B32" s="39"/>
      <c r="C32" s="40"/>
      <c r="D32" s="41"/>
      <c r="E32" s="42"/>
      <c r="F32" s="43"/>
      <c r="G32" s="44"/>
      <c r="H32" s="44"/>
      <c r="I32" s="44"/>
      <c r="J32" s="44"/>
      <c r="K32" s="44"/>
      <c r="L32" s="44"/>
      <c r="M32" s="44"/>
    </row>
    <row r="33" spans="1:13">
      <c r="A33" s="38"/>
      <c r="B33" s="39"/>
      <c r="C33" s="40"/>
      <c r="D33" s="41"/>
      <c r="E33" s="42"/>
      <c r="F33" s="43"/>
      <c r="G33" s="44"/>
      <c r="H33" s="44"/>
      <c r="I33" s="44"/>
      <c r="J33" s="44"/>
      <c r="K33" s="44"/>
      <c r="L33" s="44"/>
      <c r="M33" s="44"/>
    </row>
    <row r="34" spans="1:13">
      <c r="A34" s="38"/>
      <c r="B34" s="39"/>
      <c r="C34" s="40"/>
      <c r="D34" s="41"/>
      <c r="E34" s="42"/>
      <c r="F34" s="43"/>
      <c r="G34" s="44"/>
      <c r="H34" s="44"/>
      <c r="I34" s="44"/>
      <c r="J34" s="44"/>
      <c r="K34" s="44"/>
      <c r="L34" s="44"/>
      <c r="M34" s="44"/>
    </row>
    <row r="35" spans="1:13">
      <c r="A35" s="38"/>
      <c r="B35" s="39"/>
      <c r="C35" s="40"/>
      <c r="D35" s="41"/>
      <c r="E35" s="42"/>
      <c r="F35" s="43"/>
      <c r="G35" s="44"/>
      <c r="H35" s="44"/>
      <c r="I35" s="44"/>
      <c r="J35" s="44"/>
      <c r="K35" s="44"/>
      <c r="L35" s="44"/>
      <c r="M35" s="44"/>
    </row>
    <row r="36" spans="1:13">
      <c r="A36" s="38"/>
      <c r="B36" s="39"/>
      <c r="C36" s="40"/>
      <c r="D36" s="41"/>
      <c r="E36" s="42"/>
      <c r="F36" s="43"/>
      <c r="G36" s="44"/>
      <c r="H36" s="44"/>
      <c r="I36" s="44"/>
      <c r="J36" s="44"/>
      <c r="K36" s="44"/>
      <c r="L36" s="44"/>
      <c r="M36" s="44"/>
    </row>
    <row r="37" spans="1:13">
      <c r="A37" s="38"/>
      <c r="B37" s="39"/>
      <c r="C37" s="40"/>
      <c r="D37" s="41"/>
      <c r="E37" s="42"/>
      <c r="F37" s="43"/>
      <c r="G37" s="44"/>
      <c r="H37" s="44"/>
      <c r="I37" s="44"/>
      <c r="J37" s="44"/>
      <c r="K37" s="44"/>
      <c r="L37" s="44"/>
      <c r="M37" s="44"/>
    </row>
    <row r="38" spans="1:13">
      <c r="A38" s="38"/>
      <c r="B38" s="39"/>
      <c r="C38" s="40"/>
      <c r="D38" s="41"/>
      <c r="E38" s="42"/>
      <c r="F38" s="43"/>
      <c r="G38" s="44"/>
      <c r="H38" s="44"/>
      <c r="I38" s="44"/>
      <c r="J38" s="44"/>
      <c r="K38" s="44"/>
      <c r="L38" s="44"/>
      <c r="M38" s="44"/>
    </row>
    <row r="39" spans="1:13">
      <c r="A39" s="38"/>
      <c r="B39" s="39"/>
      <c r="C39" s="40"/>
      <c r="D39" s="41"/>
      <c r="E39" s="42"/>
      <c r="F39" s="43"/>
      <c r="G39" s="44"/>
      <c r="H39" s="44"/>
      <c r="I39" s="44"/>
      <c r="J39" s="44"/>
      <c r="K39" s="44"/>
      <c r="L39" s="44"/>
      <c r="M39" s="44"/>
    </row>
    <row r="40" spans="1:13">
      <c r="A40" s="38"/>
      <c r="B40" s="39"/>
      <c r="C40" s="40"/>
      <c r="D40" s="41"/>
      <c r="E40" s="42"/>
      <c r="F40" s="43"/>
      <c r="G40" s="44"/>
      <c r="H40" s="44"/>
      <c r="I40" s="44"/>
      <c r="J40" s="44"/>
      <c r="K40" s="44"/>
      <c r="L40" s="44"/>
      <c r="M40" s="44"/>
    </row>
    <row r="41" spans="1:13">
      <c r="A41" s="38"/>
      <c r="B41" s="39"/>
      <c r="C41" s="40"/>
      <c r="D41" s="41"/>
      <c r="E41" s="42"/>
      <c r="F41" s="43"/>
      <c r="G41" s="44"/>
      <c r="H41" s="44"/>
      <c r="I41" s="44"/>
      <c r="J41" s="44"/>
      <c r="K41" s="44"/>
      <c r="L41" s="44"/>
      <c r="M41" s="44"/>
    </row>
    <row r="42" spans="1:13">
      <c r="A42" s="38"/>
      <c r="B42" s="39"/>
      <c r="C42" s="40"/>
      <c r="D42" s="41"/>
      <c r="E42" s="42"/>
      <c r="F42" s="43"/>
      <c r="G42" s="44"/>
      <c r="H42" s="44"/>
      <c r="I42" s="44"/>
      <c r="J42" s="44"/>
      <c r="K42" s="44"/>
      <c r="L42" s="44"/>
      <c r="M42" s="44"/>
    </row>
    <row r="43" spans="1:13">
      <c r="A43" s="38"/>
      <c r="B43" s="39"/>
      <c r="C43" s="40"/>
      <c r="D43" s="41"/>
      <c r="E43" s="42"/>
      <c r="F43" s="43"/>
      <c r="G43" s="44"/>
      <c r="H43" s="44"/>
      <c r="I43" s="44"/>
      <c r="J43" s="44"/>
      <c r="K43" s="44"/>
      <c r="L43" s="44"/>
      <c r="M43" s="44"/>
    </row>
    <row r="44" spans="1:13">
      <c r="A44" s="38"/>
      <c r="B44" s="39"/>
      <c r="C44" s="40"/>
      <c r="D44" s="41"/>
      <c r="E44" s="42"/>
      <c r="F44" s="43"/>
      <c r="G44" s="44"/>
      <c r="H44" s="44"/>
      <c r="I44" s="44"/>
      <c r="J44" s="44"/>
      <c r="K44" s="44"/>
      <c r="L44" s="44"/>
      <c r="M44" s="44"/>
    </row>
    <row r="45" spans="1:13">
      <c r="A45" s="38"/>
      <c r="B45" s="39"/>
      <c r="C45" s="40"/>
      <c r="D45" s="41"/>
      <c r="E45" s="42"/>
      <c r="F45" s="43"/>
      <c r="G45" s="44"/>
      <c r="H45" s="44"/>
      <c r="I45" s="44"/>
      <c r="J45" s="44"/>
      <c r="K45" s="44"/>
      <c r="L45" s="44"/>
      <c r="M45" s="44"/>
    </row>
    <row r="46" spans="1:13">
      <c r="A46" s="38"/>
      <c r="B46" s="39"/>
      <c r="C46" s="40"/>
      <c r="D46" s="41"/>
      <c r="E46" s="42"/>
      <c r="F46" s="43"/>
      <c r="G46" s="44"/>
      <c r="H46" s="44"/>
      <c r="I46" s="44"/>
      <c r="J46" s="44"/>
      <c r="K46" s="44"/>
      <c r="L46" s="44"/>
      <c r="M46" s="44"/>
    </row>
    <row r="47" spans="1:13">
      <c r="A47" s="38"/>
      <c r="B47" s="39"/>
      <c r="C47" s="40"/>
      <c r="D47" s="41"/>
      <c r="E47" s="42"/>
      <c r="F47" s="43"/>
      <c r="G47" s="44"/>
      <c r="H47" s="44"/>
      <c r="I47" s="44"/>
      <c r="J47" s="44"/>
      <c r="K47" s="44"/>
      <c r="L47" s="44"/>
      <c r="M47" s="44"/>
    </row>
    <row r="48" spans="1:13">
      <c r="A48" s="38"/>
      <c r="B48" s="39"/>
      <c r="C48" s="40"/>
      <c r="D48" s="41"/>
      <c r="E48" s="42"/>
      <c r="F48" s="43"/>
      <c r="G48" s="44"/>
      <c r="H48" s="44"/>
      <c r="I48" s="44"/>
      <c r="J48" s="44"/>
      <c r="K48" s="44"/>
      <c r="L48" s="44"/>
      <c r="M48" s="44"/>
    </row>
    <row r="49" spans="1:13">
      <c r="A49" s="38"/>
      <c r="B49" s="39"/>
      <c r="C49" s="40"/>
      <c r="D49" s="41"/>
      <c r="E49" s="42"/>
      <c r="F49" s="43"/>
      <c r="G49" s="44"/>
      <c r="H49" s="44"/>
      <c r="I49" s="44"/>
      <c r="J49" s="44"/>
      <c r="K49" s="44"/>
      <c r="L49" s="44"/>
      <c r="M49" s="44"/>
    </row>
    <row r="50" spans="1:13">
      <c r="A50" s="38"/>
      <c r="B50" s="39"/>
      <c r="C50" s="40"/>
      <c r="D50" s="41"/>
      <c r="E50" s="42"/>
      <c r="F50" s="43"/>
      <c r="G50" s="44"/>
      <c r="H50" s="44"/>
      <c r="I50" s="44"/>
      <c r="J50" s="44"/>
      <c r="K50" s="44"/>
      <c r="L50" s="44"/>
      <c r="M50" s="44"/>
    </row>
    <row r="51" spans="1:13">
      <c r="A51" s="38"/>
      <c r="B51" s="39"/>
      <c r="C51" s="40"/>
      <c r="D51" s="41"/>
      <c r="E51" s="42"/>
      <c r="F51" s="43"/>
      <c r="G51" s="44"/>
      <c r="H51" s="44"/>
      <c r="I51" s="44"/>
      <c r="J51" s="44"/>
      <c r="K51" s="44"/>
      <c r="L51" s="44"/>
      <c r="M51" s="44"/>
    </row>
    <row r="52" spans="1:13">
      <c r="A52" s="38"/>
      <c r="B52" s="39"/>
      <c r="C52" s="40"/>
      <c r="D52" s="41"/>
      <c r="E52" s="42"/>
      <c r="F52" s="43"/>
      <c r="G52" s="44"/>
      <c r="H52" s="44"/>
      <c r="I52" s="44"/>
      <c r="J52" s="44"/>
      <c r="K52" s="44"/>
      <c r="L52" s="44"/>
      <c r="M52" s="44"/>
    </row>
    <row r="53" spans="1:13">
      <c r="A53" s="38"/>
      <c r="B53" s="39"/>
      <c r="C53" s="40"/>
      <c r="D53" s="41"/>
      <c r="E53" s="42"/>
      <c r="F53" s="43"/>
      <c r="G53" s="44"/>
      <c r="H53" s="44"/>
      <c r="I53" s="44"/>
      <c r="J53" s="44"/>
      <c r="K53" s="44"/>
      <c r="L53" s="44"/>
      <c r="M53" s="44"/>
    </row>
    <row r="54" spans="1:13">
      <c r="A54" s="38"/>
      <c r="B54" s="39"/>
      <c r="C54" s="40"/>
      <c r="D54" s="41"/>
      <c r="E54" s="42"/>
      <c r="F54" s="43"/>
      <c r="G54" s="44"/>
      <c r="H54" s="44"/>
      <c r="I54" s="44"/>
      <c r="J54" s="44"/>
      <c r="K54" s="44"/>
      <c r="L54" s="44"/>
      <c r="M54" s="44"/>
    </row>
    <row r="55" spans="1:13">
      <c r="A55" s="38"/>
      <c r="B55" s="39"/>
      <c r="C55" s="40"/>
      <c r="D55" s="41"/>
      <c r="E55" s="42"/>
      <c r="F55" s="43"/>
      <c r="G55" s="44"/>
      <c r="H55" s="44"/>
      <c r="I55" s="44"/>
      <c r="J55" s="44"/>
      <c r="K55" s="44"/>
      <c r="L55" s="44"/>
      <c r="M55" s="44"/>
    </row>
    <row r="56" spans="1:13">
      <c r="A56" s="38"/>
      <c r="B56" s="39"/>
      <c r="C56" s="40"/>
      <c r="D56" s="41"/>
      <c r="E56" s="42"/>
      <c r="F56" s="43"/>
      <c r="G56" s="44"/>
      <c r="H56" s="44"/>
      <c r="I56" s="44"/>
      <c r="J56" s="44"/>
      <c r="K56" s="44"/>
      <c r="L56" s="44"/>
      <c r="M56" s="44"/>
    </row>
    <row r="57" spans="1:13">
      <c r="A57" s="38"/>
      <c r="B57" s="39"/>
      <c r="C57" s="40"/>
      <c r="D57" s="41"/>
      <c r="E57" s="42"/>
      <c r="F57" s="43"/>
      <c r="G57" s="44"/>
      <c r="H57" s="44"/>
      <c r="I57" s="44"/>
      <c r="J57" s="44"/>
      <c r="K57" s="44"/>
      <c r="L57" s="44"/>
      <c r="M57" s="44"/>
    </row>
    <row r="58" spans="1:13">
      <c r="A58" s="38"/>
      <c r="B58" s="39"/>
      <c r="C58" s="40"/>
      <c r="D58" s="41"/>
      <c r="E58" s="42"/>
      <c r="F58" s="43"/>
      <c r="G58" s="44"/>
      <c r="H58" s="44"/>
      <c r="I58" s="44"/>
      <c r="J58" s="44"/>
      <c r="K58" s="44"/>
      <c r="L58" s="44"/>
      <c r="M58" s="44"/>
    </row>
    <row r="59" spans="1:13">
      <c r="A59" s="38"/>
      <c r="B59" s="39"/>
      <c r="C59" s="40"/>
      <c r="D59" s="41"/>
      <c r="E59" s="42"/>
      <c r="F59" s="43"/>
      <c r="G59" s="44"/>
      <c r="H59" s="44"/>
      <c r="I59" s="44"/>
      <c r="J59" s="44"/>
      <c r="K59" s="44"/>
      <c r="L59" s="44"/>
      <c r="M59" s="44"/>
    </row>
    <row r="60" spans="1:13">
      <c r="A60" s="38"/>
      <c r="B60" s="39"/>
      <c r="C60" s="40"/>
      <c r="D60" s="41"/>
      <c r="E60" s="42"/>
      <c r="F60" s="43"/>
      <c r="G60" s="44"/>
      <c r="H60" s="44"/>
      <c r="I60" s="44"/>
      <c r="J60" s="44"/>
      <c r="K60" s="44"/>
      <c r="L60" s="44"/>
      <c r="M60" s="44"/>
    </row>
    <row r="61" spans="1:13">
      <c r="A61" s="38"/>
      <c r="B61" s="39"/>
      <c r="C61" s="40"/>
      <c r="D61" s="41"/>
      <c r="E61" s="42"/>
      <c r="F61" s="43"/>
      <c r="G61" s="44"/>
      <c r="H61" s="44"/>
      <c r="I61" s="44"/>
      <c r="J61" s="44"/>
      <c r="K61" s="44"/>
      <c r="L61" s="44"/>
      <c r="M61" s="44"/>
    </row>
    <row r="62" spans="1:13">
      <c r="A62" s="38"/>
      <c r="B62" s="39"/>
      <c r="C62" s="40"/>
      <c r="D62" s="41"/>
      <c r="E62" s="42"/>
      <c r="F62" s="43"/>
      <c r="G62" s="44"/>
      <c r="H62" s="44"/>
      <c r="I62" s="44"/>
      <c r="J62" s="44"/>
      <c r="K62" s="44"/>
      <c r="L62" s="44"/>
      <c r="M62" s="44"/>
    </row>
    <row r="63" spans="1:13">
      <c r="A63" s="38"/>
      <c r="B63" s="39"/>
      <c r="C63" s="40"/>
      <c r="D63" s="41"/>
      <c r="E63" s="42"/>
      <c r="F63" s="43"/>
      <c r="G63" s="44"/>
      <c r="H63" s="44"/>
      <c r="I63" s="44"/>
      <c r="J63" s="44"/>
      <c r="K63" s="44"/>
      <c r="L63" s="44"/>
      <c r="M63" s="44"/>
    </row>
    <row r="64" spans="1:13">
      <c r="A64" s="38"/>
      <c r="B64" s="39"/>
      <c r="C64" s="40"/>
      <c r="D64" s="41"/>
      <c r="E64" s="42"/>
      <c r="F64" s="43"/>
      <c r="G64" s="44"/>
      <c r="H64" s="44"/>
      <c r="I64" s="44"/>
      <c r="J64" s="44"/>
      <c r="K64" s="44"/>
      <c r="L64" s="44"/>
      <c r="M64" s="44"/>
    </row>
    <row r="65" spans="1:13">
      <c r="A65" s="38"/>
      <c r="B65" s="39"/>
      <c r="C65" s="40"/>
      <c r="D65" s="41"/>
      <c r="E65" s="42"/>
      <c r="F65" s="43"/>
      <c r="G65" s="44"/>
      <c r="H65" s="44"/>
      <c r="I65" s="44"/>
      <c r="J65" s="44"/>
      <c r="K65" s="44"/>
      <c r="L65" s="44"/>
      <c r="M65" s="44"/>
    </row>
    <row r="66" spans="1:13">
      <c r="A66" s="38"/>
      <c r="B66" s="39"/>
      <c r="C66" s="40"/>
      <c r="D66" s="41"/>
      <c r="E66" s="42"/>
      <c r="F66" s="43"/>
      <c r="G66" s="44"/>
      <c r="H66" s="44"/>
      <c r="I66" s="44"/>
      <c r="J66" s="44"/>
      <c r="K66" s="44"/>
      <c r="L66" s="44"/>
      <c r="M66" s="44"/>
    </row>
    <row r="67" spans="1:13">
      <c r="A67" s="38"/>
      <c r="B67" s="39"/>
      <c r="C67" s="40"/>
      <c r="D67" s="41"/>
      <c r="E67" s="42"/>
      <c r="F67" s="43"/>
      <c r="G67" s="44"/>
      <c r="H67" s="44"/>
      <c r="I67" s="44"/>
      <c r="J67" s="44"/>
      <c r="K67" s="44"/>
      <c r="L67" s="44"/>
      <c r="M67" s="44"/>
    </row>
    <row r="68" spans="1:13">
      <c r="A68" s="38"/>
      <c r="B68" s="39"/>
      <c r="C68" s="40"/>
      <c r="D68" s="41"/>
      <c r="E68" s="42"/>
      <c r="F68" s="43"/>
      <c r="G68" s="44"/>
      <c r="H68" s="44"/>
      <c r="I68" s="44"/>
      <c r="J68" s="44"/>
      <c r="K68" s="44"/>
      <c r="L68" s="44"/>
      <c r="M68" s="44"/>
    </row>
    <row r="69" spans="1:13">
      <c r="A69" s="38"/>
      <c r="B69" s="39"/>
      <c r="C69" s="40"/>
      <c r="D69" s="41"/>
      <c r="E69" s="42"/>
      <c r="F69" s="43"/>
      <c r="G69" s="44"/>
      <c r="H69" s="44"/>
      <c r="I69" s="44"/>
      <c r="J69" s="44"/>
      <c r="K69" s="44"/>
      <c r="L69" s="44"/>
      <c r="M69" s="44"/>
    </row>
    <row r="70" spans="1:13">
      <c r="A70" s="38"/>
      <c r="B70" s="39"/>
      <c r="C70" s="40"/>
      <c r="D70" s="41"/>
      <c r="E70" s="42"/>
      <c r="F70" s="43"/>
      <c r="G70" s="44"/>
      <c r="H70" s="44"/>
      <c r="I70" s="44"/>
      <c r="J70" s="44"/>
      <c r="K70" s="44"/>
      <c r="L70" s="44"/>
      <c r="M70" s="44"/>
    </row>
    <row r="71" spans="1:13">
      <c r="A71" s="38"/>
      <c r="B71" s="39"/>
      <c r="C71" s="40"/>
      <c r="D71" s="41"/>
      <c r="E71" s="42"/>
      <c r="F71" s="43"/>
      <c r="G71" s="44"/>
      <c r="H71" s="44"/>
      <c r="I71" s="44"/>
      <c r="J71" s="44"/>
      <c r="K71" s="44"/>
      <c r="L71" s="44"/>
      <c r="M71" s="44"/>
    </row>
    <row r="72" spans="1:13">
      <c r="A72" s="38"/>
      <c r="B72" s="39"/>
      <c r="C72" s="40"/>
      <c r="D72" s="41"/>
      <c r="E72" s="42"/>
      <c r="F72" s="43"/>
      <c r="G72" s="44"/>
      <c r="H72" s="44"/>
      <c r="I72" s="44"/>
      <c r="J72" s="44"/>
      <c r="K72" s="44"/>
      <c r="L72" s="44"/>
      <c r="M72" s="44"/>
    </row>
    <row r="73" spans="1:13">
      <c r="A73" s="38"/>
      <c r="B73" s="39"/>
      <c r="C73" s="40"/>
      <c r="D73" s="41"/>
      <c r="E73" s="42"/>
      <c r="F73" s="43"/>
      <c r="G73" s="44"/>
      <c r="H73" s="44"/>
      <c r="I73" s="44"/>
      <c r="J73" s="44"/>
      <c r="K73" s="44"/>
      <c r="L73" s="44"/>
      <c r="M73" s="44"/>
    </row>
    <row r="74" spans="1:13">
      <c r="A74" s="38"/>
      <c r="B74" s="39"/>
      <c r="C74" s="40"/>
      <c r="D74" s="41"/>
      <c r="E74" s="42"/>
      <c r="F74" s="43"/>
      <c r="G74" s="44"/>
      <c r="H74" s="44"/>
      <c r="I74" s="44"/>
      <c r="J74" s="44"/>
      <c r="K74" s="44"/>
      <c r="L74" s="44"/>
      <c r="M74" s="44"/>
    </row>
    <row r="75" spans="1:13">
      <c r="A75" s="38"/>
      <c r="B75" s="39"/>
      <c r="C75" s="40"/>
      <c r="D75" s="41"/>
      <c r="E75" s="42"/>
      <c r="F75" s="43"/>
      <c r="G75" s="44"/>
      <c r="H75" s="44"/>
      <c r="I75" s="44"/>
      <c r="J75" s="44"/>
      <c r="K75" s="44"/>
      <c r="L75" s="44"/>
      <c r="M75" s="44"/>
    </row>
    <row r="76" spans="1:13">
      <c r="A76" s="38"/>
      <c r="B76" s="39"/>
      <c r="C76" s="40"/>
      <c r="D76" s="41"/>
      <c r="E76" s="42"/>
      <c r="F76" s="43"/>
      <c r="G76" s="44"/>
      <c r="H76" s="44"/>
      <c r="I76" s="44"/>
      <c r="J76" s="44"/>
      <c r="K76" s="44"/>
      <c r="L76" s="44"/>
      <c r="M76" s="44"/>
    </row>
    <row r="77" spans="1:13">
      <c r="A77" s="38"/>
      <c r="B77" s="39"/>
      <c r="C77" s="40"/>
      <c r="D77" s="41"/>
      <c r="E77" s="42"/>
      <c r="F77" s="43"/>
      <c r="G77" s="44"/>
      <c r="H77" s="44"/>
      <c r="I77" s="44"/>
      <c r="J77" s="44"/>
      <c r="K77" s="44"/>
      <c r="L77" s="44"/>
      <c r="M77" s="44"/>
    </row>
    <row r="78" spans="1:13">
      <c r="A78" s="38"/>
      <c r="B78" s="39"/>
      <c r="C78" s="40"/>
      <c r="D78" s="41"/>
      <c r="E78" s="42"/>
      <c r="F78" s="43"/>
      <c r="G78" s="44"/>
      <c r="H78" s="44"/>
      <c r="I78" s="44"/>
      <c r="J78" s="44"/>
      <c r="K78" s="44"/>
      <c r="L78" s="44"/>
      <c r="M78" s="44"/>
    </row>
    <row r="79" spans="1:13">
      <c r="A79" s="38"/>
      <c r="B79" s="39"/>
      <c r="C79" s="40"/>
      <c r="D79" s="41"/>
      <c r="E79" s="42"/>
      <c r="F79" s="43"/>
      <c r="G79" s="44"/>
      <c r="H79" s="44"/>
      <c r="I79" s="44"/>
      <c r="J79" s="44"/>
      <c r="K79" s="44"/>
      <c r="L79" s="44"/>
      <c r="M79" s="44"/>
    </row>
    <row r="80" spans="1:13">
      <c r="A80" s="38"/>
      <c r="B80" s="39"/>
      <c r="C80" s="40"/>
      <c r="D80" s="41"/>
      <c r="E80" s="42"/>
      <c r="F80" s="43"/>
      <c r="G80" s="44"/>
      <c r="H80" s="44"/>
      <c r="I80" s="44"/>
      <c r="J80" s="44"/>
      <c r="K80" s="44"/>
      <c r="L80" s="44"/>
      <c r="M80" s="44"/>
    </row>
    <row r="81" spans="1:13">
      <c r="A81" s="38"/>
      <c r="B81" s="39"/>
      <c r="C81" s="40"/>
      <c r="D81" s="41"/>
      <c r="E81" s="42"/>
      <c r="F81" s="43"/>
      <c r="G81" s="44"/>
      <c r="H81" s="44"/>
      <c r="I81" s="44"/>
      <c r="J81" s="44"/>
      <c r="K81" s="44"/>
      <c r="L81" s="44"/>
      <c r="M81" s="44"/>
    </row>
    <row r="82" spans="1:13">
      <c r="A82" s="38"/>
      <c r="B82" s="39"/>
      <c r="C82" s="40"/>
      <c r="D82" s="41"/>
      <c r="E82" s="42"/>
      <c r="F82" s="43"/>
      <c r="G82" s="44"/>
      <c r="H82" s="44"/>
      <c r="I82" s="44"/>
      <c r="J82" s="44"/>
      <c r="K82" s="44"/>
      <c r="L82" s="44"/>
      <c r="M82" s="44"/>
    </row>
    <row r="83" spans="1:13">
      <c r="A83" s="38"/>
      <c r="B83" s="39"/>
      <c r="C83" s="40"/>
      <c r="D83" s="41"/>
      <c r="E83" s="42"/>
      <c r="F83" s="43"/>
      <c r="G83" s="44"/>
      <c r="H83" s="44"/>
      <c r="I83" s="44"/>
      <c r="J83" s="44"/>
      <c r="K83" s="44"/>
      <c r="L83" s="44"/>
      <c r="M83" s="44"/>
    </row>
    <row r="84" spans="1:13">
      <c r="A84" s="38"/>
      <c r="B84" s="39"/>
      <c r="C84" s="40"/>
      <c r="D84" s="41"/>
      <c r="E84" s="42"/>
      <c r="F84" s="43"/>
      <c r="G84" s="44"/>
      <c r="H84" s="44"/>
      <c r="I84" s="44"/>
      <c r="J84" s="44"/>
      <c r="K84" s="44"/>
      <c r="L84" s="44"/>
      <c r="M84" s="44"/>
    </row>
    <row r="85" spans="1:13">
      <c r="A85" s="38"/>
      <c r="B85" s="39"/>
      <c r="C85" s="40"/>
      <c r="D85" s="41"/>
      <c r="E85" s="42"/>
      <c r="F85" s="43"/>
      <c r="G85" s="44"/>
      <c r="H85" s="44"/>
      <c r="I85" s="44"/>
      <c r="J85" s="44"/>
      <c r="K85" s="44"/>
      <c r="L85" s="44"/>
      <c r="M85" s="44"/>
    </row>
    <row r="86" spans="1:13">
      <c r="A86" s="38"/>
      <c r="B86" s="39"/>
      <c r="C86" s="40"/>
      <c r="D86" s="41"/>
      <c r="E86" s="42"/>
      <c r="F86" s="43"/>
      <c r="G86" s="44"/>
      <c r="H86" s="44"/>
      <c r="I86" s="44"/>
      <c r="J86" s="44"/>
      <c r="K86" s="44"/>
      <c r="L86" s="44"/>
      <c r="M86" s="44"/>
    </row>
    <row r="87" spans="1:13">
      <c r="A87" s="38"/>
      <c r="B87" s="39"/>
      <c r="C87" s="40"/>
      <c r="D87" s="41"/>
      <c r="E87" s="42"/>
      <c r="F87" s="43"/>
      <c r="G87" s="44"/>
      <c r="H87" s="44"/>
      <c r="I87" s="44"/>
      <c r="J87" s="44"/>
      <c r="K87" s="44"/>
      <c r="L87" s="44"/>
      <c r="M87" s="44"/>
    </row>
    <row r="88" spans="1:13">
      <c r="A88" s="38"/>
      <c r="B88" s="39"/>
      <c r="C88" s="40"/>
      <c r="D88" s="41"/>
      <c r="E88" s="42"/>
      <c r="F88" s="43"/>
      <c r="G88" s="44"/>
      <c r="H88" s="44"/>
      <c r="I88" s="44"/>
      <c r="J88" s="44"/>
      <c r="K88" s="44"/>
      <c r="L88" s="44"/>
      <c r="M88" s="44"/>
    </row>
    <row r="89" spans="1:13">
      <c r="A89" s="38"/>
      <c r="B89" s="39"/>
      <c r="C89" s="40"/>
      <c r="D89" s="41"/>
      <c r="E89" s="42"/>
      <c r="F89" s="43"/>
      <c r="G89" s="44"/>
      <c r="H89" s="44"/>
      <c r="I89" s="44"/>
      <c r="J89" s="44"/>
      <c r="K89" s="44"/>
      <c r="L89" s="44"/>
      <c r="M89" s="44"/>
    </row>
    <row r="90" spans="1:13">
      <c r="A90" s="38"/>
      <c r="B90" s="39"/>
      <c r="C90" s="40"/>
      <c r="D90" s="41"/>
      <c r="E90" s="42"/>
      <c r="F90" s="43"/>
      <c r="G90" s="44"/>
      <c r="H90" s="44"/>
      <c r="I90" s="44"/>
      <c r="J90" s="44"/>
      <c r="K90" s="44"/>
      <c r="L90" s="44"/>
      <c r="M90" s="44"/>
    </row>
    <row r="91" spans="1:13">
      <c r="A91" s="38"/>
      <c r="B91" s="39"/>
      <c r="C91" s="40"/>
      <c r="D91" s="41"/>
      <c r="E91" s="42"/>
      <c r="F91" s="43"/>
      <c r="G91" s="44"/>
      <c r="H91" s="44"/>
      <c r="I91" s="44"/>
      <c r="J91" s="44"/>
      <c r="K91" s="44"/>
      <c r="L91" s="44"/>
      <c r="M91" s="44"/>
    </row>
    <row r="92" spans="1:13">
      <c r="A92" s="38"/>
      <c r="B92" s="39"/>
      <c r="C92" s="40"/>
      <c r="D92" s="41"/>
      <c r="E92" s="42"/>
      <c r="F92" s="43"/>
      <c r="G92" s="44"/>
      <c r="H92" s="44"/>
      <c r="I92" s="44"/>
      <c r="J92" s="44"/>
      <c r="K92" s="44"/>
      <c r="L92" s="44"/>
      <c r="M92" s="44"/>
    </row>
    <row r="93" spans="1:13">
      <c r="A93" s="38"/>
      <c r="B93" s="39"/>
      <c r="C93" s="40"/>
      <c r="D93" s="41"/>
      <c r="E93" s="42"/>
      <c r="F93" s="43"/>
      <c r="G93" s="44"/>
      <c r="H93" s="44"/>
      <c r="I93" s="44"/>
      <c r="J93" s="44"/>
      <c r="K93" s="44"/>
      <c r="L93" s="44"/>
      <c r="M93" s="44"/>
    </row>
    <row r="94" spans="1:13">
      <c r="A94" s="38"/>
      <c r="B94" s="39"/>
      <c r="C94" s="40"/>
      <c r="D94" s="41"/>
      <c r="E94" s="42"/>
      <c r="F94" s="43"/>
      <c r="G94" s="44"/>
      <c r="H94" s="44"/>
      <c r="I94" s="44"/>
      <c r="J94" s="44"/>
      <c r="K94" s="44"/>
      <c r="L94" s="44"/>
      <c r="M94" s="44"/>
    </row>
    <row r="95" spans="1:13">
      <c r="A95" s="38"/>
      <c r="B95" s="39"/>
      <c r="C95" s="40"/>
      <c r="D95" s="41"/>
      <c r="E95" s="42"/>
      <c r="F95" s="43"/>
      <c r="G95" s="44"/>
      <c r="H95" s="44"/>
      <c r="I95" s="44"/>
      <c r="J95" s="44"/>
      <c r="K95" s="44"/>
      <c r="L95" s="44"/>
      <c r="M95" s="44"/>
    </row>
    <row r="96" spans="1:13">
      <c r="A96" s="38"/>
      <c r="B96" s="39"/>
      <c r="C96" s="40"/>
      <c r="D96" s="41"/>
      <c r="E96" s="42"/>
      <c r="F96" s="43"/>
      <c r="G96" s="44"/>
      <c r="H96" s="44"/>
      <c r="I96" s="44"/>
      <c r="J96" s="44"/>
      <c r="K96" s="44"/>
      <c r="L96" s="44"/>
      <c r="M96" s="44"/>
    </row>
    <row r="97" spans="1:13">
      <c r="A97" s="38"/>
      <c r="B97" s="39"/>
      <c r="C97" s="40"/>
      <c r="D97" s="41"/>
      <c r="E97" s="42"/>
      <c r="F97" s="43"/>
      <c r="G97" s="44"/>
      <c r="H97" s="44"/>
      <c r="I97" s="44"/>
      <c r="J97" s="44"/>
      <c r="K97" s="44"/>
      <c r="L97" s="44"/>
      <c r="M97" s="44"/>
    </row>
    <row r="98" spans="1:13">
      <c r="A98" s="38"/>
      <c r="B98" s="39"/>
      <c r="C98" s="40"/>
      <c r="D98" s="41"/>
      <c r="E98" s="42"/>
      <c r="F98" s="43"/>
      <c r="G98" s="44"/>
      <c r="H98" s="44"/>
      <c r="I98" s="44"/>
      <c r="J98" s="44"/>
      <c r="K98" s="44"/>
      <c r="L98" s="44"/>
      <c r="M98" s="44"/>
    </row>
    <row r="99" spans="1:13">
      <c r="A99" s="38"/>
      <c r="B99" s="39"/>
      <c r="C99" s="40"/>
      <c r="D99" s="41"/>
      <c r="E99" s="42"/>
      <c r="F99" s="43"/>
      <c r="G99" s="44"/>
      <c r="H99" s="44"/>
      <c r="I99" s="44"/>
      <c r="J99" s="44"/>
      <c r="K99" s="44"/>
      <c r="L99" s="44"/>
      <c r="M99" s="44"/>
    </row>
    <row r="100" spans="1:13">
      <c r="A100" s="38"/>
      <c r="B100" s="39"/>
      <c r="C100" s="40"/>
      <c r="D100" s="41"/>
      <c r="E100" s="42"/>
      <c r="F100" s="43"/>
      <c r="G100" s="44"/>
      <c r="H100" s="44"/>
      <c r="I100" s="44"/>
      <c r="J100" s="44"/>
      <c r="K100" s="44"/>
      <c r="L100" s="44"/>
      <c r="M100" s="44"/>
    </row>
    <row r="101" spans="1:13">
      <c r="A101" s="38"/>
      <c r="B101" s="39"/>
      <c r="C101" s="40"/>
      <c r="D101" s="41"/>
      <c r="E101" s="42"/>
      <c r="F101" s="43"/>
      <c r="G101" s="44"/>
      <c r="H101" s="44"/>
      <c r="I101" s="44"/>
      <c r="J101" s="44"/>
      <c r="K101" s="44"/>
      <c r="L101" s="44"/>
      <c r="M101" s="44"/>
    </row>
    <row r="102" spans="1:13">
      <c r="A102" s="38"/>
      <c r="B102" s="39"/>
      <c r="C102" s="40"/>
      <c r="D102" s="41"/>
      <c r="E102" s="42"/>
      <c r="F102" s="43"/>
      <c r="G102" s="44"/>
      <c r="H102" s="44"/>
      <c r="I102" s="44"/>
      <c r="J102" s="44"/>
      <c r="K102" s="44"/>
      <c r="L102" s="44"/>
      <c r="M102" s="44"/>
    </row>
    <row r="103" spans="1:13">
      <c r="A103" s="38"/>
      <c r="B103" s="39"/>
      <c r="C103" s="40"/>
      <c r="D103" s="41"/>
      <c r="E103" s="42"/>
      <c r="F103" s="43"/>
      <c r="G103" s="44"/>
      <c r="H103" s="44"/>
      <c r="I103" s="44"/>
      <c r="J103" s="44"/>
      <c r="K103" s="44"/>
      <c r="L103" s="44"/>
      <c r="M103" s="44"/>
    </row>
    <row r="104" spans="1:13">
      <c r="A104" s="38"/>
      <c r="B104" s="39"/>
      <c r="C104" s="40"/>
      <c r="D104" s="41"/>
      <c r="E104" s="42"/>
      <c r="F104" s="43"/>
      <c r="G104" s="44"/>
      <c r="H104" s="44"/>
      <c r="I104" s="44"/>
      <c r="J104" s="44"/>
      <c r="K104" s="44"/>
      <c r="L104" s="44"/>
      <c r="M104" s="44"/>
    </row>
    <row r="105" spans="1:13">
      <c r="A105" s="38"/>
      <c r="B105" s="39"/>
      <c r="C105" s="40"/>
      <c r="D105" s="41"/>
      <c r="E105" s="42"/>
      <c r="F105" s="43"/>
      <c r="G105" s="44"/>
      <c r="H105" s="44"/>
      <c r="I105" s="44"/>
      <c r="J105" s="44"/>
      <c r="K105" s="44"/>
      <c r="L105" s="44"/>
      <c r="M105" s="44"/>
    </row>
    <row r="106" spans="1:13">
      <c r="A106" s="38"/>
      <c r="B106" s="39"/>
      <c r="C106" s="40"/>
      <c r="D106" s="41"/>
      <c r="E106" s="42"/>
      <c r="F106" s="43"/>
      <c r="G106" s="44"/>
      <c r="H106" s="44"/>
      <c r="I106" s="44"/>
      <c r="J106" s="44"/>
      <c r="K106" s="44"/>
      <c r="L106" s="44"/>
      <c r="M106" s="44"/>
    </row>
    <row r="107" spans="1:13">
      <c r="A107" s="38"/>
      <c r="B107" s="39"/>
      <c r="C107" s="40"/>
      <c r="D107" s="41"/>
      <c r="E107" s="42"/>
      <c r="F107" s="43"/>
      <c r="G107" s="44"/>
      <c r="H107" s="44"/>
      <c r="I107" s="44"/>
      <c r="J107" s="44"/>
      <c r="K107" s="44"/>
      <c r="L107" s="44"/>
      <c r="M107" s="44"/>
    </row>
    <row r="108" spans="1:13">
      <c r="A108" s="38"/>
      <c r="B108" s="39"/>
      <c r="C108" s="40"/>
      <c r="D108" s="41"/>
      <c r="E108" s="42"/>
      <c r="F108" s="43"/>
      <c r="G108" s="44"/>
      <c r="H108" s="44"/>
      <c r="I108" s="44"/>
      <c r="J108" s="44"/>
      <c r="K108" s="44"/>
      <c r="L108" s="44"/>
      <c r="M108" s="44"/>
    </row>
    <row r="109" spans="1:13">
      <c r="A109" s="38"/>
      <c r="B109" s="39"/>
      <c r="C109" s="40"/>
      <c r="D109" s="41"/>
      <c r="E109" s="42"/>
      <c r="F109" s="43"/>
      <c r="G109" s="44"/>
      <c r="H109" s="44"/>
      <c r="I109" s="44"/>
      <c r="J109" s="44"/>
      <c r="K109" s="44"/>
      <c r="L109" s="44"/>
      <c r="M109" s="44"/>
    </row>
    <row r="110" spans="1:13">
      <c r="A110" s="38"/>
      <c r="B110" s="39"/>
      <c r="C110" s="40"/>
      <c r="D110" s="41"/>
      <c r="E110" s="42"/>
      <c r="F110" s="43"/>
      <c r="G110" s="44"/>
      <c r="H110" s="44"/>
      <c r="I110" s="44"/>
      <c r="J110" s="44"/>
      <c r="K110" s="44"/>
      <c r="L110" s="44"/>
      <c r="M110" s="44"/>
    </row>
    <row r="111" spans="1:13">
      <c r="A111" s="38"/>
      <c r="B111" s="39"/>
      <c r="C111" s="40"/>
      <c r="D111" s="41"/>
      <c r="E111" s="42"/>
      <c r="F111" s="43"/>
      <c r="G111" s="44"/>
      <c r="H111" s="44"/>
      <c r="I111" s="44"/>
      <c r="J111" s="44"/>
      <c r="K111" s="44"/>
      <c r="L111" s="44"/>
      <c r="M111" s="44"/>
    </row>
    <row r="112" spans="1:13">
      <c r="A112" s="38"/>
      <c r="B112" s="39"/>
      <c r="C112" s="40"/>
      <c r="D112" s="41"/>
      <c r="E112" s="42"/>
      <c r="F112" s="43"/>
      <c r="G112" s="44"/>
      <c r="H112" s="44"/>
      <c r="I112" s="44"/>
      <c r="J112" s="44"/>
      <c r="K112" s="44"/>
      <c r="L112" s="44"/>
      <c r="M112" s="44"/>
    </row>
    <row r="113" spans="1:13">
      <c r="A113" s="38"/>
      <c r="B113" s="39"/>
      <c r="C113" s="40"/>
      <c r="D113" s="41"/>
      <c r="E113" s="42"/>
      <c r="F113" s="43"/>
      <c r="G113" s="44"/>
      <c r="H113" s="44"/>
      <c r="I113" s="44"/>
      <c r="J113" s="44"/>
      <c r="K113" s="44"/>
      <c r="L113" s="44"/>
      <c r="M113" s="44"/>
    </row>
    <row r="114" spans="1:13">
      <c r="A114" s="38"/>
      <c r="B114" s="39"/>
      <c r="C114" s="40"/>
      <c r="D114" s="41"/>
      <c r="E114" s="42"/>
      <c r="F114" s="43"/>
      <c r="G114" s="44"/>
      <c r="H114" s="44"/>
      <c r="I114" s="44"/>
      <c r="J114" s="44"/>
      <c r="K114" s="44"/>
      <c r="L114" s="44"/>
      <c r="M114" s="44"/>
    </row>
    <row r="115" spans="1:13">
      <c r="A115" s="38"/>
      <c r="B115" s="39"/>
      <c r="C115" s="40"/>
      <c r="D115" s="41"/>
      <c r="E115" s="42"/>
      <c r="F115" s="43"/>
      <c r="G115" s="44"/>
      <c r="H115" s="44"/>
      <c r="I115" s="44"/>
      <c r="J115" s="44"/>
      <c r="K115" s="44"/>
      <c r="L115" s="44"/>
      <c r="M115" s="44"/>
    </row>
    <row r="116" spans="1:13">
      <c r="A116" s="38"/>
      <c r="B116" s="39"/>
      <c r="C116" s="40"/>
      <c r="D116" s="41"/>
      <c r="E116" s="42"/>
      <c r="F116" s="43"/>
      <c r="G116" s="44"/>
      <c r="H116" s="44"/>
      <c r="I116" s="44"/>
      <c r="J116" s="44"/>
      <c r="K116" s="44"/>
      <c r="L116" s="44"/>
      <c r="M116" s="44"/>
    </row>
    <row r="117" spans="1:13">
      <c r="A117" s="38"/>
      <c r="B117" s="39"/>
      <c r="C117" s="40"/>
      <c r="D117" s="41"/>
      <c r="E117" s="42"/>
      <c r="F117" s="43"/>
      <c r="G117" s="44"/>
      <c r="H117" s="44"/>
      <c r="I117" s="44"/>
      <c r="J117" s="44"/>
      <c r="K117" s="44"/>
      <c r="L117" s="44"/>
      <c r="M117" s="44"/>
    </row>
    <row r="118" spans="1:13">
      <c r="A118" s="38"/>
      <c r="B118" s="39"/>
      <c r="C118" s="40"/>
      <c r="D118" s="41"/>
      <c r="E118" s="42"/>
      <c r="F118" s="43"/>
      <c r="G118" s="44"/>
      <c r="H118" s="44"/>
      <c r="I118" s="44"/>
      <c r="J118" s="44"/>
      <c r="K118" s="44"/>
      <c r="L118" s="44"/>
      <c r="M118" s="44"/>
    </row>
    <row r="119" spans="1:13">
      <c r="A119" s="38"/>
      <c r="B119" s="39"/>
      <c r="C119" s="40"/>
      <c r="D119" s="41"/>
      <c r="E119" s="42"/>
      <c r="F119" s="43"/>
      <c r="G119" s="44"/>
      <c r="H119" s="44"/>
      <c r="I119" s="44"/>
      <c r="J119" s="44"/>
      <c r="K119" s="44"/>
      <c r="L119" s="44"/>
      <c r="M119" s="44"/>
    </row>
    <row r="120" spans="1:13">
      <c r="A120" s="38"/>
      <c r="B120" s="39"/>
      <c r="C120" s="40"/>
      <c r="D120" s="41"/>
      <c r="E120" s="42"/>
      <c r="F120" s="43"/>
      <c r="G120" s="44"/>
      <c r="H120" s="44"/>
      <c r="I120" s="44"/>
      <c r="J120" s="44"/>
      <c r="K120" s="44"/>
      <c r="L120" s="44"/>
      <c r="M120" s="44"/>
    </row>
    <row r="121" spans="1:13">
      <c r="A121" s="38"/>
      <c r="B121" s="39"/>
      <c r="C121" s="40"/>
      <c r="D121" s="41"/>
      <c r="E121" s="42"/>
      <c r="F121" s="43"/>
      <c r="G121" s="44"/>
      <c r="H121" s="44"/>
      <c r="I121" s="44"/>
      <c r="J121" s="44"/>
      <c r="K121" s="44"/>
      <c r="L121" s="44"/>
      <c r="M121" s="44"/>
    </row>
    <row r="122" spans="1:13">
      <c r="A122" s="38"/>
      <c r="B122" s="39"/>
      <c r="C122" s="40"/>
      <c r="D122" s="41"/>
      <c r="E122" s="42"/>
      <c r="F122" s="43"/>
      <c r="G122" s="44"/>
      <c r="H122" s="44"/>
      <c r="I122" s="44"/>
      <c r="J122" s="44"/>
      <c r="K122" s="44"/>
      <c r="L122" s="44"/>
      <c r="M122" s="44"/>
    </row>
    <row r="123" spans="1:13">
      <c r="A123" s="38"/>
      <c r="B123" s="39"/>
      <c r="C123" s="40"/>
      <c r="D123" s="41"/>
      <c r="E123" s="42"/>
      <c r="F123" s="43"/>
      <c r="G123" s="44"/>
      <c r="H123" s="44"/>
      <c r="I123" s="44"/>
      <c r="J123" s="44"/>
      <c r="K123" s="44"/>
      <c r="L123" s="44"/>
      <c r="M123" s="44"/>
    </row>
    <row r="124" spans="1:13">
      <c r="A124" s="38"/>
      <c r="B124" s="39"/>
      <c r="C124" s="40"/>
      <c r="D124" s="41"/>
      <c r="E124" s="42"/>
      <c r="F124" s="43"/>
      <c r="G124" s="44"/>
      <c r="H124" s="44"/>
      <c r="I124" s="44"/>
      <c r="J124" s="44"/>
      <c r="K124" s="44"/>
      <c r="L124" s="44"/>
      <c r="M124" s="44"/>
    </row>
    <row r="125" spans="1:13">
      <c r="A125" s="38"/>
      <c r="B125" s="39"/>
      <c r="C125" s="40"/>
      <c r="D125" s="41"/>
      <c r="E125" s="42"/>
      <c r="F125" s="43"/>
      <c r="G125" s="44"/>
      <c r="H125" s="44"/>
      <c r="I125" s="44"/>
      <c r="J125" s="44"/>
      <c r="K125" s="44"/>
      <c r="L125" s="44"/>
      <c r="M125" s="44"/>
    </row>
    <row r="126" spans="1:13">
      <c r="A126" s="38"/>
      <c r="B126" s="39"/>
      <c r="C126" s="40"/>
      <c r="D126" s="41"/>
      <c r="E126" s="42"/>
      <c r="F126" s="43"/>
      <c r="G126" s="44"/>
      <c r="H126" s="44"/>
      <c r="I126" s="44"/>
      <c r="J126" s="44"/>
      <c r="K126" s="44"/>
      <c r="L126" s="44"/>
      <c r="M126" s="44"/>
    </row>
    <row r="127" spans="1:13">
      <c r="A127" s="38"/>
      <c r="B127" s="39"/>
      <c r="C127" s="40"/>
      <c r="D127" s="41"/>
      <c r="E127" s="42"/>
      <c r="F127" s="43"/>
      <c r="G127" s="44"/>
      <c r="H127" s="44"/>
      <c r="I127" s="44"/>
      <c r="J127" s="44"/>
      <c r="K127" s="44"/>
      <c r="L127" s="44"/>
      <c r="M127" s="44"/>
    </row>
    <row r="128" spans="1:13">
      <c r="A128" s="38"/>
      <c r="B128" s="39"/>
      <c r="C128" s="40"/>
      <c r="D128" s="41"/>
      <c r="E128" s="42"/>
      <c r="F128" s="43"/>
      <c r="G128" s="44"/>
      <c r="H128" s="44"/>
      <c r="I128" s="44"/>
      <c r="J128" s="44"/>
      <c r="K128" s="44"/>
      <c r="L128" s="44"/>
      <c r="M128" s="44"/>
    </row>
    <row r="129" spans="1:13">
      <c r="A129" s="38"/>
      <c r="B129" s="39"/>
      <c r="C129" s="40"/>
      <c r="D129" s="41"/>
      <c r="E129" s="42"/>
      <c r="F129" s="43"/>
      <c r="G129" s="44"/>
      <c r="H129" s="44"/>
      <c r="I129" s="44"/>
      <c r="J129" s="44"/>
      <c r="K129" s="44"/>
      <c r="L129" s="44"/>
      <c r="M129" s="44"/>
    </row>
    <row r="130" spans="1:13">
      <c r="A130" s="38"/>
      <c r="B130" s="39"/>
      <c r="C130" s="40"/>
      <c r="D130" s="41"/>
      <c r="E130" s="42"/>
      <c r="F130" s="43"/>
      <c r="G130" s="44"/>
      <c r="H130" s="44"/>
      <c r="I130" s="44"/>
      <c r="J130" s="44"/>
      <c r="K130" s="44"/>
      <c r="L130" s="44"/>
      <c r="M130" s="44"/>
    </row>
    <row r="131" spans="1:13">
      <c r="A131" s="38"/>
      <c r="B131" s="39"/>
      <c r="C131" s="40"/>
      <c r="D131" s="41"/>
      <c r="E131" s="42"/>
      <c r="F131" s="43"/>
      <c r="G131" s="44"/>
      <c r="H131" s="44"/>
      <c r="I131" s="44"/>
      <c r="J131" s="44"/>
      <c r="K131" s="44"/>
      <c r="L131" s="44"/>
      <c r="M131" s="44"/>
    </row>
    <row r="132" spans="1:13">
      <c r="A132" s="38"/>
      <c r="B132" s="39"/>
      <c r="C132" s="40"/>
      <c r="D132" s="41"/>
      <c r="E132" s="42"/>
      <c r="F132" s="43"/>
      <c r="G132" s="44"/>
      <c r="H132" s="44"/>
      <c r="I132" s="44"/>
      <c r="J132" s="44"/>
      <c r="K132" s="44"/>
      <c r="L132" s="44"/>
      <c r="M132" s="44"/>
    </row>
    <row r="133" spans="1:13">
      <c r="A133" s="38"/>
      <c r="B133" s="39"/>
      <c r="C133" s="40"/>
      <c r="D133" s="41"/>
      <c r="E133" s="42"/>
      <c r="F133" s="43"/>
      <c r="G133" s="44"/>
      <c r="H133" s="44"/>
      <c r="I133" s="44"/>
      <c r="J133" s="44"/>
      <c r="K133" s="44"/>
      <c r="L133" s="44"/>
      <c r="M133" s="44"/>
    </row>
    <row r="134" spans="1:13">
      <c r="A134" s="38"/>
      <c r="B134" s="39"/>
      <c r="C134" s="40"/>
      <c r="D134" s="41"/>
      <c r="E134" s="42"/>
      <c r="F134" s="43"/>
      <c r="G134" s="44"/>
      <c r="H134" s="44"/>
      <c r="I134" s="44"/>
      <c r="J134" s="44"/>
      <c r="K134" s="44"/>
      <c r="L134" s="44"/>
      <c r="M134" s="44"/>
    </row>
    <row r="135" spans="1:13">
      <c r="A135" s="38"/>
      <c r="B135" s="39"/>
      <c r="C135" s="40"/>
      <c r="D135" s="41"/>
      <c r="E135" s="42"/>
      <c r="F135" s="43"/>
      <c r="G135" s="44"/>
      <c r="H135" s="44"/>
      <c r="I135" s="44"/>
      <c r="J135" s="44"/>
      <c r="K135" s="44"/>
      <c r="L135" s="44"/>
      <c r="M135" s="44"/>
    </row>
    <row r="136" spans="1:13">
      <c r="A136" s="38"/>
      <c r="B136" s="39"/>
      <c r="C136" s="40"/>
      <c r="D136" s="41"/>
      <c r="E136" s="42"/>
      <c r="F136" s="43"/>
      <c r="G136" s="44"/>
      <c r="H136" s="44"/>
      <c r="I136" s="44"/>
      <c r="J136" s="44"/>
      <c r="K136" s="44"/>
      <c r="L136" s="44"/>
      <c r="M136" s="44"/>
    </row>
    <row r="137" spans="1:13">
      <c r="A137" s="38"/>
      <c r="B137" s="39"/>
      <c r="C137" s="40"/>
      <c r="D137" s="41"/>
      <c r="E137" s="42"/>
      <c r="F137" s="43"/>
      <c r="G137" s="44"/>
      <c r="H137" s="44"/>
      <c r="I137" s="44"/>
      <c r="J137" s="44"/>
      <c r="K137" s="44"/>
      <c r="L137" s="44"/>
      <c r="M137" s="44"/>
    </row>
    <row r="138" spans="1:13">
      <c r="A138" s="38"/>
      <c r="B138" s="39"/>
      <c r="C138" s="40"/>
      <c r="D138" s="41"/>
      <c r="E138" s="42"/>
      <c r="F138" s="43"/>
      <c r="G138" s="44"/>
      <c r="H138" s="44"/>
      <c r="I138" s="44"/>
      <c r="J138" s="44"/>
      <c r="K138" s="44"/>
      <c r="L138" s="44"/>
      <c r="M138" s="44"/>
    </row>
    <row r="139" spans="1:13">
      <c r="A139" s="38"/>
      <c r="B139" s="39"/>
      <c r="C139" s="40"/>
      <c r="D139" s="41"/>
      <c r="E139" s="42"/>
      <c r="F139" s="43"/>
      <c r="G139" s="44"/>
      <c r="H139" s="44"/>
      <c r="I139" s="44"/>
      <c r="J139" s="44"/>
      <c r="K139" s="44"/>
      <c r="L139" s="44"/>
      <c r="M139" s="44"/>
    </row>
    <row r="140" spans="1:13">
      <c r="A140" s="38"/>
      <c r="B140" s="39"/>
      <c r="C140" s="40"/>
      <c r="D140" s="41"/>
      <c r="E140" s="42"/>
      <c r="F140" s="43"/>
      <c r="G140" s="44"/>
      <c r="H140" s="44"/>
      <c r="I140" s="44"/>
      <c r="J140" s="44"/>
      <c r="K140" s="44"/>
      <c r="L140" s="44"/>
      <c r="M140" s="44"/>
    </row>
    <row r="141" spans="1:13">
      <c r="A141" s="38"/>
      <c r="B141" s="39"/>
      <c r="C141" s="40"/>
      <c r="D141" s="41"/>
      <c r="E141" s="42"/>
      <c r="F141" s="43"/>
      <c r="G141" s="44"/>
      <c r="H141" s="44"/>
      <c r="I141" s="44"/>
      <c r="J141" s="44"/>
      <c r="K141" s="44"/>
      <c r="L141" s="44"/>
      <c r="M141" s="44"/>
    </row>
    <row r="142" spans="1:13">
      <c r="A142" s="38"/>
      <c r="B142" s="39"/>
      <c r="C142" s="40"/>
      <c r="D142" s="41"/>
      <c r="E142" s="42"/>
      <c r="F142" s="43"/>
      <c r="G142" s="44"/>
      <c r="H142" s="44"/>
      <c r="I142" s="44"/>
      <c r="J142" s="44"/>
      <c r="K142" s="44"/>
      <c r="L142" s="44"/>
      <c r="M142" s="44"/>
    </row>
    <row r="143" spans="1:13">
      <c r="A143" s="38"/>
      <c r="B143" s="39"/>
      <c r="C143" s="40"/>
      <c r="D143" s="41"/>
      <c r="E143" s="42"/>
      <c r="F143" s="43"/>
      <c r="G143" s="44"/>
      <c r="H143" s="44"/>
      <c r="I143" s="44"/>
      <c r="J143" s="44"/>
      <c r="K143" s="44"/>
      <c r="L143" s="44"/>
      <c r="M143" s="44"/>
    </row>
    <row r="144" spans="1:13">
      <c r="A144" s="38"/>
      <c r="B144" s="39"/>
      <c r="C144" s="40"/>
      <c r="D144" s="41"/>
      <c r="E144" s="42"/>
      <c r="F144" s="43"/>
      <c r="G144" s="44"/>
      <c r="H144" s="44"/>
      <c r="I144" s="44"/>
      <c r="J144" s="44"/>
      <c r="K144" s="44"/>
      <c r="L144" s="44"/>
      <c r="M144" s="44"/>
    </row>
    <row r="145" spans="1:13">
      <c r="A145" s="38"/>
      <c r="B145" s="39"/>
      <c r="C145" s="40"/>
      <c r="D145" s="41"/>
      <c r="E145" s="42"/>
      <c r="F145" s="43"/>
      <c r="G145" s="44"/>
      <c r="H145" s="44"/>
      <c r="I145" s="44"/>
      <c r="J145" s="44"/>
      <c r="K145" s="44"/>
      <c r="L145" s="44"/>
      <c r="M145" s="44"/>
    </row>
    <row r="146" spans="1:13">
      <c r="A146" s="38"/>
      <c r="B146" s="39"/>
      <c r="C146" s="40"/>
      <c r="D146" s="41"/>
      <c r="E146" s="42"/>
      <c r="F146" s="43"/>
      <c r="G146" s="44"/>
      <c r="H146" s="44"/>
      <c r="I146" s="44"/>
      <c r="J146" s="44"/>
      <c r="K146" s="44"/>
      <c r="L146" s="44"/>
      <c r="M146" s="44"/>
    </row>
    <row r="147" spans="1:13">
      <c r="A147" s="38"/>
      <c r="B147" s="39"/>
      <c r="C147" s="40"/>
      <c r="D147" s="41"/>
      <c r="E147" s="42"/>
      <c r="F147" s="43"/>
      <c r="G147" s="44"/>
      <c r="H147" s="44"/>
      <c r="I147" s="44"/>
      <c r="J147" s="44"/>
      <c r="K147" s="44"/>
      <c r="L147" s="44"/>
      <c r="M147" s="44"/>
    </row>
    <row r="148" spans="1:13">
      <c r="A148" s="38"/>
      <c r="B148" s="39"/>
      <c r="C148" s="40"/>
      <c r="D148" s="41"/>
      <c r="E148" s="42"/>
      <c r="F148" s="43"/>
      <c r="G148" s="44"/>
      <c r="H148" s="44"/>
      <c r="I148" s="44"/>
      <c r="J148" s="44"/>
      <c r="K148" s="44"/>
      <c r="L148" s="44"/>
      <c r="M148" s="44"/>
    </row>
    <row r="149" spans="1:13">
      <c r="A149" s="38"/>
      <c r="B149" s="39"/>
      <c r="C149" s="40"/>
      <c r="D149" s="41"/>
      <c r="E149" s="42"/>
      <c r="F149" s="43"/>
      <c r="G149" s="44"/>
      <c r="H149" s="44"/>
      <c r="I149" s="44"/>
      <c r="J149" s="44"/>
      <c r="K149" s="44"/>
      <c r="L149" s="44"/>
      <c r="M149" s="44"/>
    </row>
    <row r="150" spans="1:13">
      <c r="A150" s="38"/>
      <c r="B150" s="39"/>
      <c r="C150" s="40"/>
      <c r="D150" s="41"/>
      <c r="E150" s="42"/>
      <c r="F150" s="43"/>
      <c r="G150" s="44"/>
      <c r="H150" s="44"/>
      <c r="I150" s="44"/>
      <c r="J150" s="44"/>
      <c r="K150" s="44"/>
      <c r="L150" s="44"/>
      <c r="M150" s="44"/>
    </row>
    <row r="151" spans="1:13">
      <c r="A151" s="38"/>
      <c r="B151" s="39"/>
      <c r="C151" s="40"/>
      <c r="D151" s="41"/>
      <c r="E151" s="42"/>
      <c r="F151" s="43"/>
      <c r="G151" s="44"/>
      <c r="H151" s="44"/>
      <c r="I151" s="44"/>
      <c r="J151" s="44"/>
      <c r="K151" s="44"/>
      <c r="L151" s="44"/>
      <c r="M151" s="44"/>
    </row>
    <row r="152" spans="1:13">
      <c r="A152" s="38"/>
      <c r="B152" s="39"/>
      <c r="C152" s="40"/>
      <c r="D152" s="41"/>
      <c r="E152" s="42"/>
      <c r="F152" s="43"/>
      <c r="G152" s="44"/>
      <c r="H152" s="44"/>
      <c r="I152" s="44"/>
      <c r="J152" s="44"/>
      <c r="K152" s="44"/>
      <c r="L152" s="44"/>
      <c r="M152" s="44"/>
    </row>
    <row r="153" spans="1:13">
      <c r="A153" s="38"/>
      <c r="B153" s="39"/>
      <c r="C153" s="40"/>
      <c r="D153" s="41"/>
      <c r="E153" s="42"/>
      <c r="F153" s="43"/>
      <c r="G153" s="44"/>
      <c r="H153" s="44"/>
      <c r="I153" s="44"/>
      <c r="J153" s="44"/>
      <c r="K153" s="44"/>
      <c r="L153" s="44"/>
      <c r="M153" s="44"/>
    </row>
    <row r="154" spans="1:13">
      <c r="A154" s="38"/>
      <c r="B154" s="39"/>
      <c r="C154" s="40"/>
      <c r="D154" s="41"/>
      <c r="E154" s="42"/>
      <c r="F154" s="43"/>
      <c r="G154" s="44"/>
      <c r="H154" s="44"/>
      <c r="I154" s="44"/>
      <c r="J154" s="44"/>
      <c r="K154" s="44"/>
      <c r="L154" s="44"/>
      <c r="M154" s="44"/>
    </row>
    <row r="155" spans="1:13">
      <c r="A155" s="38"/>
      <c r="B155" s="39"/>
      <c r="C155" s="40"/>
      <c r="D155" s="41"/>
      <c r="E155" s="42"/>
      <c r="F155" s="43"/>
      <c r="G155" s="44"/>
      <c r="H155" s="44"/>
      <c r="I155" s="44"/>
      <c r="J155" s="44"/>
      <c r="K155" s="44"/>
      <c r="L155" s="44"/>
      <c r="M155" s="44"/>
    </row>
    <row r="156" spans="1:13">
      <c r="A156" s="38"/>
      <c r="B156" s="39"/>
      <c r="C156" s="40"/>
      <c r="D156" s="41"/>
      <c r="E156" s="42"/>
      <c r="F156" s="43"/>
      <c r="G156" s="44"/>
      <c r="H156" s="44"/>
      <c r="I156" s="44"/>
      <c r="J156" s="44"/>
      <c r="K156" s="44"/>
      <c r="L156" s="44"/>
      <c r="M156" s="44"/>
    </row>
    <row r="157" spans="1:13">
      <c r="A157" s="38"/>
      <c r="B157" s="39"/>
      <c r="C157" s="40"/>
      <c r="D157" s="41"/>
      <c r="E157" s="42"/>
      <c r="F157" s="43"/>
      <c r="G157" s="44"/>
      <c r="H157" s="44"/>
      <c r="I157" s="44"/>
      <c r="J157" s="44"/>
      <c r="K157" s="44"/>
      <c r="L157" s="44"/>
      <c r="M157" s="44"/>
    </row>
    <row r="158" spans="1:13">
      <c r="A158" s="38"/>
      <c r="B158" s="39"/>
      <c r="C158" s="40"/>
      <c r="D158" s="41"/>
      <c r="E158" s="42"/>
      <c r="F158" s="43"/>
      <c r="G158" s="44"/>
      <c r="H158" s="44"/>
      <c r="I158" s="44"/>
      <c r="J158" s="44"/>
      <c r="K158" s="44"/>
      <c r="L158" s="44"/>
      <c r="M158" s="44"/>
    </row>
    <row r="159" spans="1:13">
      <c r="A159" s="38"/>
      <c r="B159" s="39"/>
      <c r="C159" s="40"/>
      <c r="D159" s="41"/>
      <c r="E159" s="42"/>
      <c r="F159" s="43"/>
      <c r="G159" s="44"/>
      <c r="H159" s="44"/>
      <c r="I159" s="44"/>
      <c r="J159" s="44"/>
      <c r="K159" s="44"/>
      <c r="L159" s="44"/>
      <c r="M159" s="44"/>
    </row>
    <row r="160" spans="1:13">
      <c r="A160" s="38"/>
      <c r="B160" s="39"/>
      <c r="C160" s="40"/>
      <c r="D160" s="41"/>
      <c r="E160" s="42"/>
      <c r="F160" s="43"/>
      <c r="G160" s="44"/>
      <c r="H160" s="44"/>
      <c r="I160" s="44"/>
      <c r="J160" s="44"/>
      <c r="K160" s="44"/>
      <c r="L160" s="44"/>
      <c r="M160" s="44"/>
    </row>
    <row r="161" spans="1:13">
      <c r="A161" s="38"/>
      <c r="B161" s="39"/>
      <c r="C161" s="40"/>
      <c r="D161" s="41"/>
      <c r="E161" s="42"/>
      <c r="F161" s="43"/>
      <c r="G161" s="44"/>
      <c r="H161" s="44"/>
      <c r="I161" s="44"/>
      <c r="J161" s="44"/>
      <c r="K161" s="44"/>
      <c r="L161" s="44"/>
      <c r="M161" s="44"/>
    </row>
    <row r="162" spans="1:13">
      <c r="A162" s="38"/>
      <c r="B162" s="39"/>
      <c r="C162" s="40"/>
      <c r="D162" s="41"/>
      <c r="E162" s="42"/>
      <c r="F162" s="43"/>
      <c r="G162" s="44"/>
      <c r="H162" s="44"/>
      <c r="I162" s="44"/>
      <c r="J162" s="44"/>
      <c r="K162" s="44"/>
      <c r="L162" s="44"/>
      <c r="M162" s="44"/>
    </row>
    <row r="163" spans="1:13">
      <c r="A163" s="38"/>
      <c r="B163" s="39"/>
      <c r="C163" s="40"/>
      <c r="D163" s="41"/>
      <c r="E163" s="42"/>
      <c r="F163" s="43"/>
      <c r="G163" s="44"/>
      <c r="H163" s="44"/>
      <c r="I163" s="44"/>
      <c r="J163" s="44"/>
      <c r="K163" s="44"/>
      <c r="L163" s="44"/>
      <c r="M163" s="44"/>
    </row>
    <row r="164" spans="1:13">
      <c r="A164" s="38"/>
      <c r="B164" s="39"/>
      <c r="C164" s="40"/>
      <c r="D164" s="41"/>
      <c r="E164" s="42"/>
      <c r="F164" s="43"/>
      <c r="G164" s="44"/>
      <c r="H164" s="44"/>
      <c r="I164" s="44"/>
      <c r="J164" s="44"/>
      <c r="K164" s="44"/>
      <c r="L164" s="44"/>
      <c r="M164" s="44"/>
    </row>
    <row r="165" spans="1:13">
      <c r="A165" s="38"/>
      <c r="B165" s="39"/>
      <c r="C165" s="40"/>
      <c r="D165" s="41"/>
      <c r="E165" s="42"/>
      <c r="F165" s="43"/>
      <c r="G165" s="44"/>
      <c r="H165" s="44"/>
      <c r="I165" s="44"/>
      <c r="J165" s="44"/>
      <c r="K165" s="44"/>
      <c r="L165" s="44"/>
      <c r="M165" s="44"/>
    </row>
    <row r="166" spans="1:13">
      <c r="A166" s="38"/>
      <c r="B166" s="39"/>
      <c r="C166" s="40"/>
      <c r="D166" s="41"/>
      <c r="E166" s="42"/>
      <c r="F166" s="43"/>
      <c r="G166" s="44"/>
      <c r="H166" s="44"/>
      <c r="I166" s="44"/>
      <c r="J166" s="44"/>
      <c r="K166" s="44"/>
      <c r="L166" s="44"/>
      <c r="M166" s="44"/>
    </row>
    <row r="167" spans="1:13">
      <c r="A167" s="38"/>
      <c r="B167" s="39"/>
      <c r="C167" s="40"/>
      <c r="D167" s="41"/>
      <c r="E167" s="42"/>
      <c r="F167" s="43"/>
      <c r="G167" s="44"/>
      <c r="H167" s="44"/>
      <c r="I167" s="44"/>
      <c r="J167" s="44"/>
      <c r="K167" s="44"/>
      <c r="L167" s="44"/>
      <c r="M167" s="44"/>
    </row>
    <row r="168" spans="1:13">
      <c r="A168" s="38"/>
      <c r="B168" s="39"/>
      <c r="C168" s="40"/>
      <c r="D168" s="41"/>
      <c r="E168" s="42"/>
      <c r="F168" s="43"/>
      <c r="G168" s="44"/>
      <c r="H168" s="44"/>
      <c r="I168" s="44"/>
      <c r="J168" s="44"/>
      <c r="K168" s="44"/>
      <c r="L168" s="44"/>
      <c r="M168" s="44"/>
    </row>
    <row r="169" spans="1:13">
      <c r="A169" s="38"/>
      <c r="B169" s="39"/>
      <c r="C169" s="40"/>
      <c r="D169" s="41"/>
      <c r="E169" s="42"/>
      <c r="F169" s="43"/>
      <c r="G169" s="44"/>
      <c r="H169" s="44"/>
      <c r="I169" s="44"/>
      <c r="J169" s="44"/>
      <c r="K169" s="44"/>
      <c r="L169" s="44"/>
      <c r="M169" s="44"/>
    </row>
    <row r="170" spans="1:13">
      <c r="A170" s="38"/>
      <c r="B170" s="39"/>
      <c r="C170" s="40"/>
      <c r="D170" s="41"/>
      <c r="E170" s="42"/>
      <c r="F170" s="43"/>
      <c r="G170" s="44"/>
      <c r="H170" s="44"/>
      <c r="I170" s="44"/>
      <c r="J170" s="44"/>
      <c r="K170" s="44"/>
      <c r="L170" s="44"/>
      <c r="M170" s="44"/>
    </row>
    <row r="171" spans="1:13">
      <c r="A171" s="38"/>
      <c r="B171" s="39"/>
      <c r="C171" s="40"/>
      <c r="D171" s="41"/>
      <c r="E171" s="42"/>
      <c r="F171" s="43"/>
      <c r="G171" s="44"/>
      <c r="H171" s="44"/>
      <c r="I171" s="44"/>
      <c r="J171" s="44"/>
      <c r="K171" s="44"/>
      <c r="L171" s="44"/>
      <c r="M171" s="44"/>
    </row>
    <row r="172" spans="1:13">
      <c r="A172" s="38"/>
      <c r="B172" s="39"/>
      <c r="C172" s="40"/>
      <c r="D172" s="41"/>
      <c r="E172" s="42"/>
      <c r="F172" s="43"/>
      <c r="G172" s="44"/>
      <c r="H172" s="44"/>
      <c r="I172" s="44"/>
      <c r="J172" s="44"/>
      <c r="K172" s="44"/>
      <c r="L172" s="44"/>
      <c r="M172" s="44"/>
    </row>
    <row r="173" spans="1:13">
      <c r="A173" s="38"/>
      <c r="B173" s="39"/>
      <c r="C173" s="40"/>
      <c r="D173" s="41"/>
      <c r="E173" s="42"/>
      <c r="F173" s="43"/>
      <c r="G173" s="44"/>
      <c r="H173" s="44"/>
      <c r="I173" s="44"/>
      <c r="J173" s="44"/>
      <c r="K173" s="44"/>
      <c r="L173" s="44"/>
      <c r="M173" s="44"/>
    </row>
    <row r="174" spans="1:13">
      <c r="A174" s="38"/>
      <c r="B174" s="39"/>
      <c r="C174" s="40"/>
      <c r="D174" s="41"/>
      <c r="E174" s="42"/>
      <c r="F174" s="43"/>
      <c r="G174" s="44"/>
      <c r="H174" s="44"/>
      <c r="I174" s="44"/>
      <c r="J174" s="44"/>
      <c r="K174" s="44"/>
      <c r="L174" s="44"/>
      <c r="M174" s="44"/>
    </row>
    <row r="175" spans="1:13">
      <c r="A175" s="38"/>
      <c r="B175" s="39"/>
      <c r="C175" s="40"/>
      <c r="D175" s="41"/>
      <c r="E175" s="42"/>
      <c r="F175" s="43"/>
      <c r="G175" s="44"/>
      <c r="H175" s="44"/>
      <c r="I175" s="44"/>
      <c r="J175" s="44"/>
      <c r="K175" s="44"/>
      <c r="L175" s="44"/>
      <c r="M175" s="44"/>
    </row>
    <row r="176" spans="1:13">
      <c r="A176" s="38"/>
      <c r="B176" s="39"/>
      <c r="C176" s="40"/>
      <c r="D176" s="41"/>
      <c r="E176" s="42"/>
      <c r="F176" s="43"/>
      <c r="G176" s="44"/>
      <c r="H176" s="44"/>
      <c r="I176" s="44"/>
      <c r="J176" s="44"/>
      <c r="K176" s="44"/>
      <c r="L176" s="44"/>
      <c r="M176" s="44"/>
    </row>
    <row r="177" spans="1:13">
      <c r="A177" s="38"/>
      <c r="B177" s="39"/>
      <c r="C177" s="40"/>
      <c r="D177" s="41"/>
      <c r="E177" s="42"/>
      <c r="F177" s="43"/>
      <c r="G177" s="44"/>
      <c r="H177" s="44"/>
      <c r="I177" s="44"/>
      <c r="J177" s="44"/>
      <c r="K177" s="44"/>
      <c r="L177" s="44"/>
      <c r="M177" s="44"/>
    </row>
    <row r="178" spans="1:13">
      <c r="A178" s="38"/>
      <c r="B178" s="39"/>
      <c r="C178" s="40"/>
      <c r="D178" s="41"/>
      <c r="E178" s="42"/>
      <c r="F178" s="43"/>
      <c r="G178" s="44"/>
      <c r="H178" s="44"/>
      <c r="I178" s="44"/>
      <c r="J178" s="44"/>
      <c r="K178" s="44"/>
      <c r="L178" s="44"/>
      <c r="M178" s="44"/>
    </row>
    <row r="179" spans="1:13">
      <c r="A179" s="38"/>
      <c r="B179" s="39"/>
      <c r="C179" s="40"/>
      <c r="D179" s="41"/>
      <c r="E179" s="42"/>
      <c r="F179" s="43"/>
      <c r="G179" s="44"/>
      <c r="H179" s="44"/>
      <c r="I179" s="44"/>
      <c r="J179" s="44"/>
      <c r="K179" s="44"/>
      <c r="L179" s="44"/>
      <c r="M179" s="44"/>
    </row>
    <row r="180" spans="1:13">
      <c r="A180" s="38"/>
      <c r="B180" s="39"/>
      <c r="C180" s="40"/>
      <c r="D180" s="41"/>
      <c r="E180" s="42"/>
      <c r="F180" s="43"/>
      <c r="G180" s="44"/>
      <c r="H180" s="44"/>
      <c r="I180" s="44"/>
      <c r="J180" s="44"/>
      <c r="K180" s="44"/>
      <c r="L180" s="44"/>
      <c r="M180" s="44"/>
    </row>
    <row r="181" spans="1:13">
      <c r="A181" s="38"/>
      <c r="B181" s="39"/>
      <c r="C181" s="40"/>
      <c r="D181" s="41"/>
      <c r="E181" s="42"/>
      <c r="F181" s="43"/>
      <c r="G181" s="44"/>
      <c r="H181" s="44"/>
      <c r="I181" s="44"/>
      <c r="J181" s="44"/>
      <c r="K181" s="44"/>
      <c r="L181" s="44"/>
      <c r="M181" s="44"/>
    </row>
    <row r="182" spans="1:13">
      <c r="A182" s="38"/>
      <c r="B182" s="39"/>
      <c r="C182" s="40"/>
      <c r="D182" s="41"/>
      <c r="E182" s="42"/>
      <c r="F182" s="43"/>
      <c r="G182" s="44"/>
      <c r="H182" s="44"/>
      <c r="I182" s="44"/>
      <c r="J182" s="44"/>
      <c r="K182" s="44"/>
      <c r="L182" s="44"/>
      <c r="M182" s="44"/>
    </row>
    <row r="183" spans="1:13">
      <c r="A183" s="38"/>
      <c r="B183" s="39"/>
      <c r="C183" s="40"/>
      <c r="D183" s="41"/>
      <c r="E183" s="42"/>
      <c r="F183" s="43"/>
      <c r="G183" s="44"/>
      <c r="H183" s="44"/>
      <c r="I183" s="44"/>
      <c r="J183" s="44"/>
      <c r="K183" s="44"/>
      <c r="L183" s="44"/>
      <c r="M183" s="44"/>
    </row>
    <row r="184" spans="1:13">
      <c r="A184" s="38"/>
      <c r="B184" s="39"/>
      <c r="C184" s="40"/>
      <c r="D184" s="41"/>
      <c r="E184" s="42"/>
      <c r="F184" s="43"/>
      <c r="G184" s="44"/>
      <c r="H184" s="44"/>
      <c r="I184" s="44"/>
      <c r="J184" s="44"/>
      <c r="K184" s="44"/>
      <c r="L184" s="44"/>
      <c r="M184" s="44"/>
    </row>
    <row r="185" spans="1:13">
      <c r="A185" s="38"/>
      <c r="B185" s="39"/>
      <c r="C185" s="40"/>
      <c r="D185" s="41"/>
      <c r="E185" s="42"/>
      <c r="F185" s="43"/>
      <c r="G185" s="44"/>
      <c r="H185" s="44"/>
      <c r="I185" s="44"/>
      <c r="J185" s="44"/>
      <c r="K185" s="44"/>
      <c r="L185" s="44"/>
      <c r="M185" s="44"/>
    </row>
    <row r="186" spans="1:13">
      <c r="A186" s="38"/>
      <c r="B186" s="39"/>
      <c r="C186" s="40"/>
      <c r="D186" s="41"/>
      <c r="E186" s="42"/>
      <c r="F186" s="43"/>
      <c r="G186" s="44"/>
      <c r="H186" s="44"/>
      <c r="I186" s="44"/>
      <c r="J186" s="44"/>
      <c r="K186" s="44"/>
      <c r="L186" s="44"/>
      <c r="M186" s="44"/>
    </row>
    <row r="187" spans="1:13">
      <c r="A187" s="38"/>
      <c r="B187" s="39"/>
      <c r="C187" s="40"/>
      <c r="D187" s="41"/>
      <c r="E187" s="42"/>
      <c r="F187" s="43"/>
      <c r="G187" s="44"/>
      <c r="H187" s="44"/>
      <c r="I187" s="44"/>
      <c r="J187" s="44"/>
      <c r="K187" s="44"/>
      <c r="L187" s="44"/>
      <c r="M187" s="44"/>
    </row>
    <row r="188" spans="1:13">
      <c r="A188" s="38"/>
      <c r="B188" s="39"/>
      <c r="C188" s="40"/>
      <c r="D188" s="41"/>
      <c r="E188" s="42"/>
      <c r="F188" s="43"/>
      <c r="G188" s="44"/>
      <c r="H188" s="44"/>
      <c r="I188" s="44"/>
      <c r="J188" s="44"/>
      <c r="K188" s="44"/>
      <c r="L188" s="44"/>
      <c r="M188" s="44"/>
    </row>
    <row r="189" spans="1:13">
      <c r="A189" s="38"/>
      <c r="B189" s="39"/>
      <c r="C189" s="40"/>
      <c r="D189" s="41"/>
      <c r="E189" s="42"/>
      <c r="F189" s="43"/>
      <c r="G189" s="44"/>
      <c r="H189" s="44"/>
      <c r="I189" s="44"/>
      <c r="J189" s="44"/>
      <c r="K189" s="44"/>
      <c r="L189" s="44"/>
      <c r="M189" s="44"/>
    </row>
    <row r="190" spans="1:13">
      <c r="A190" s="38"/>
      <c r="B190" s="39"/>
      <c r="C190" s="40"/>
      <c r="D190" s="41"/>
      <c r="E190" s="42"/>
      <c r="F190" s="43"/>
      <c r="G190" s="44"/>
      <c r="H190" s="44"/>
      <c r="I190" s="44"/>
      <c r="J190" s="44"/>
      <c r="K190" s="44"/>
      <c r="L190" s="44"/>
      <c r="M190" s="44"/>
    </row>
    <row r="191" spans="1:13">
      <c r="A191" s="38"/>
      <c r="B191" s="39"/>
      <c r="C191" s="40"/>
      <c r="D191" s="41"/>
      <c r="E191" s="42"/>
      <c r="F191" s="43"/>
      <c r="G191" s="44"/>
      <c r="H191" s="44"/>
      <c r="I191" s="44"/>
      <c r="J191" s="44"/>
      <c r="K191" s="44"/>
      <c r="L191" s="44"/>
      <c r="M191" s="44"/>
    </row>
    <row r="192" spans="1:13">
      <c r="A192" s="38"/>
      <c r="B192" s="39"/>
      <c r="C192" s="40"/>
      <c r="D192" s="41"/>
      <c r="E192" s="42"/>
      <c r="F192" s="43"/>
      <c r="G192" s="44"/>
      <c r="H192" s="44"/>
      <c r="I192" s="44"/>
      <c r="J192" s="44"/>
      <c r="K192" s="44"/>
      <c r="L192" s="44"/>
      <c r="M192" s="44"/>
    </row>
    <row r="193" spans="1:13">
      <c r="A193" s="38"/>
      <c r="B193" s="39"/>
      <c r="C193" s="40"/>
      <c r="D193" s="41"/>
      <c r="E193" s="42"/>
      <c r="F193" s="43"/>
      <c r="G193" s="44"/>
      <c r="H193" s="44"/>
      <c r="I193" s="44"/>
      <c r="J193" s="44"/>
      <c r="K193" s="44"/>
      <c r="L193" s="44"/>
      <c r="M193" s="44"/>
    </row>
    <row r="194" spans="1:13">
      <c r="A194" s="38"/>
      <c r="B194" s="39"/>
      <c r="C194" s="40"/>
      <c r="D194" s="41"/>
      <c r="E194" s="42"/>
      <c r="F194" s="43"/>
      <c r="G194" s="44"/>
      <c r="H194" s="44"/>
      <c r="I194" s="44"/>
      <c r="J194" s="44"/>
      <c r="K194" s="44"/>
      <c r="L194" s="44"/>
      <c r="M194" s="44"/>
    </row>
    <row r="195" spans="1:13">
      <c r="A195" s="38"/>
      <c r="B195" s="39"/>
      <c r="C195" s="40"/>
      <c r="D195" s="41"/>
      <c r="E195" s="42"/>
      <c r="F195" s="43"/>
      <c r="G195" s="44"/>
      <c r="H195" s="44"/>
      <c r="I195" s="44"/>
      <c r="J195" s="44"/>
      <c r="K195" s="44"/>
      <c r="L195" s="44"/>
      <c r="M195" s="44"/>
    </row>
    <row r="196" spans="1:13">
      <c r="A196" s="38"/>
      <c r="B196" s="39"/>
      <c r="C196" s="40"/>
      <c r="D196" s="41"/>
      <c r="E196" s="42"/>
      <c r="F196" s="43"/>
      <c r="G196" s="44"/>
      <c r="H196" s="44"/>
      <c r="I196" s="44"/>
      <c r="J196" s="44"/>
      <c r="K196" s="44"/>
      <c r="L196" s="44"/>
      <c r="M196" s="44"/>
    </row>
    <row r="197" spans="1:13">
      <c r="A197" s="38"/>
      <c r="B197" s="39"/>
      <c r="C197" s="40"/>
      <c r="D197" s="41"/>
      <c r="E197" s="42"/>
      <c r="F197" s="43"/>
      <c r="G197" s="44"/>
      <c r="H197" s="44"/>
      <c r="I197" s="44"/>
      <c r="J197" s="44"/>
      <c r="K197" s="44"/>
      <c r="L197" s="44"/>
      <c r="M197" s="44"/>
    </row>
    <row r="198" spans="1:13">
      <c r="A198" s="38"/>
      <c r="B198" s="39"/>
      <c r="C198" s="40"/>
      <c r="D198" s="41"/>
      <c r="E198" s="42"/>
      <c r="F198" s="43"/>
      <c r="G198" s="44"/>
      <c r="H198" s="44"/>
      <c r="I198" s="44"/>
      <c r="J198" s="44"/>
      <c r="K198" s="44"/>
      <c r="L198" s="44"/>
      <c r="M198" s="44"/>
    </row>
    <row r="199" spans="1:13">
      <c r="A199" s="38"/>
      <c r="B199" s="39"/>
      <c r="C199" s="40"/>
      <c r="D199" s="41"/>
      <c r="E199" s="42"/>
      <c r="F199" s="43"/>
      <c r="G199" s="44"/>
      <c r="H199" s="44"/>
      <c r="I199" s="44"/>
      <c r="J199" s="44"/>
      <c r="K199" s="44"/>
      <c r="L199" s="44"/>
      <c r="M199" s="44"/>
    </row>
    <row r="200" spans="1:13">
      <c r="A200" s="38"/>
      <c r="B200" s="39"/>
      <c r="C200" s="40"/>
      <c r="D200" s="41"/>
      <c r="E200" s="42"/>
      <c r="F200" s="43"/>
      <c r="G200" s="44"/>
      <c r="H200" s="44"/>
      <c r="I200" s="44"/>
      <c r="J200" s="44"/>
      <c r="K200" s="44"/>
      <c r="L200" s="44"/>
      <c r="M200" s="44"/>
    </row>
    <row r="201" spans="1:13">
      <c r="A201" s="38"/>
      <c r="B201" s="39"/>
      <c r="C201" s="40"/>
      <c r="D201" s="41"/>
      <c r="E201" s="42"/>
      <c r="F201" s="43"/>
      <c r="G201" s="44"/>
      <c r="H201" s="44"/>
      <c r="I201" s="44"/>
      <c r="J201" s="44"/>
      <c r="K201" s="44"/>
      <c r="L201" s="44"/>
      <c r="M201" s="44"/>
    </row>
    <row r="202" spans="1:13">
      <c r="A202" s="38"/>
      <c r="B202" s="39"/>
      <c r="C202" s="40"/>
      <c r="D202" s="41"/>
      <c r="E202" s="42"/>
      <c r="F202" s="43"/>
      <c r="G202" s="44"/>
      <c r="H202" s="44"/>
      <c r="I202" s="44"/>
      <c r="J202" s="44"/>
      <c r="K202" s="44"/>
      <c r="L202" s="44"/>
      <c r="M202" s="44"/>
    </row>
    <row r="203" spans="1:13">
      <c r="A203" s="38"/>
      <c r="B203" s="39"/>
      <c r="C203" s="40"/>
      <c r="D203" s="41"/>
      <c r="E203" s="42"/>
      <c r="F203" s="43"/>
      <c r="G203" s="44"/>
      <c r="H203" s="44"/>
      <c r="I203" s="44"/>
      <c r="J203" s="44"/>
      <c r="K203" s="44"/>
      <c r="L203" s="44"/>
      <c r="M203" s="44"/>
    </row>
    <row r="204" spans="1:13">
      <c r="A204" s="38"/>
      <c r="B204" s="39"/>
      <c r="C204" s="40"/>
      <c r="D204" s="41"/>
      <c r="E204" s="42"/>
      <c r="F204" s="43"/>
      <c r="G204" s="44"/>
      <c r="H204" s="44"/>
      <c r="I204" s="44"/>
      <c r="J204" s="44"/>
      <c r="K204" s="44"/>
      <c r="L204" s="44"/>
      <c r="M204" s="44"/>
    </row>
    <row r="205" spans="1:13">
      <c r="A205" s="38"/>
      <c r="B205" s="39"/>
      <c r="C205" s="40"/>
      <c r="D205" s="41"/>
      <c r="E205" s="42"/>
      <c r="F205" s="43"/>
      <c r="G205" s="44"/>
      <c r="H205" s="44"/>
      <c r="I205" s="44"/>
      <c r="J205" s="44"/>
      <c r="K205" s="44"/>
      <c r="L205" s="44"/>
      <c r="M205" s="44"/>
    </row>
    <row r="206" spans="1:13">
      <c r="A206" s="38"/>
      <c r="B206" s="39"/>
      <c r="C206" s="40"/>
      <c r="D206" s="41"/>
      <c r="E206" s="42"/>
      <c r="F206" s="43"/>
      <c r="G206" s="44"/>
      <c r="H206" s="44"/>
      <c r="I206" s="44"/>
      <c r="J206" s="44"/>
      <c r="K206" s="44"/>
      <c r="L206" s="44"/>
      <c r="M206" s="44"/>
    </row>
    <row r="207" spans="1:13">
      <c r="A207" s="38"/>
      <c r="B207" s="39"/>
      <c r="C207" s="40"/>
      <c r="D207" s="41"/>
      <c r="E207" s="42"/>
      <c r="F207" s="43"/>
      <c r="G207" s="44"/>
      <c r="H207" s="44"/>
      <c r="I207" s="44"/>
      <c r="J207" s="44"/>
      <c r="K207" s="44"/>
      <c r="L207" s="44"/>
      <c r="M207" s="44"/>
    </row>
    <row r="208" spans="1:13">
      <c r="A208" s="38"/>
      <c r="B208" s="39"/>
      <c r="C208" s="40"/>
      <c r="D208" s="41"/>
      <c r="E208" s="42"/>
      <c r="F208" s="43"/>
      <c r="G208" s="44"/>
      <c r="H208" s="44"/>
      <c r="I208" s="44"/>
      <c r="J208" s="44"/>
      <c r="K208" s="44"/>
      <c r="L208" s="44"/>
      <c r="M208" s="44"/>
    </row>
    <row r="209" spans="1:13">
      <c r="A209" s="38"/>
      <c r="B209" s="39"/>
      <c r="C209" s="40"/>
      <c r="D209" s="41"/>
      <c r="E209" s="42"/>
      <c r="F209" s="43"/>
      <c r="G209" s="44"/>
      <c r="H209" s="44"/>
      <c r="I209" s="44"/>
      <c r="J209" s="44"/>
      <c r="K209" s="44"/>
      <c r="L209" s="44"/>
      <c r="M209" s="44"/>
    </row>
    <row r="210" spans="1:13">
      <c r="A210" s="38"/>
      <c r="B210" s="39"/>
      <c r="C210" s="40"/>
      <c r="D210" s="41"/>
      <c r="E210" s="42"/>
      <c r="F210" s="43"/>
      <c r="G210" s="44"/>
      <c r="H210" s="44"/>
      <c r="I210" s="44"/>
      <c r="J210" s="44"/>
      <c r="K210" s="44"/>
      <c r="L210" s="44"/>
      <c r="M210" s="44"/>
    </row>
    <row r="211" spans="1:13">
      <c r="A211" s="38"/>
      <c r="B211" s="39"/>
      <c r="C211" s="40"/>
      <c r="D211" s="41"/>
      <c r="E211" s="42"/>
      <c r="F211" s="43"/>
      <c r="G211" s="44"/>
      <c r="H211" s="44"/>
      <c r="I211" s="44"/>
      <c r="J211" s="44"/>
      <c r="K211" s="44"/>
      <c r="L211" s="44"/>
      <c r="M211" s="44"/>
    </row>
    <row r="212" spans="1:13">
      <c r="A212" s="38"/>
      <c r="B212" s="39"/>
      <c r="C212" s="40"/>
      <c r="D212" s="41"/>
      <c r="E212" s="42"/>
      <c r="F212" s="43"/>
      <c r="G212" s="44"/>
      <c r="H212" s="44"/>
      <c r="I212" s="44"/>
      <c r="J212" s="44"/>
      <c r="K212" s="44"/>
      <c r="L212" s="44"/>
      <c r="M212" s="44"/>
    </row>
    <row r="213" spans="1:13">
      <c r="A213" s="38"/>
      <c r="B213" s="39"/>
      <c r="C213" s="40"/>
      <c r="D213" s="41"/>
      <c r="E213" s="42"/>
      <c r="F213" s="43"/>
      <c r="G213" s="44"/>
      <c r="H213" s="44"/>
      <c r="I213" s="44"/>
      <c r="J213" s="44"/>
      <c r="K213" s="44"/>
      <c r="L213" s="44"/>
      <c r="M213" s="44"/>
    </row>
    <row r="214" spans="1:13">
      <c r="A214" s="38"/>
      <c r="B214" s="39"/>
      <c r="C214" s="40"/>
      <c r="D214" s="41"/>
      <c r="E214" s="42"/>
      <c r="F214" s="43"/>
      <c r="G214" s="44"/>
      <c r="H214" s="44"/>
      <c r="I214" s="44"/>
      <c r="J214" s="44"/>
      <c r="K214" s="44"/>
      <c r="L214" s="44"/>
      <c r="M214" s="44"/>
    </row>
    <row r="215" spans="1:13">
      <c r="A215" s="38"/>
      <c r="B215" s="39"/>
      <c r="C215" s="40"/>
      <c r="D215" s="41"/>
      <c r="E215" s="42"/>
      <c r="F215" s="43"/>
      <c r="G215" s="44"/>
      <c r="H215" s="44"/>
      <c r="I215" s="44"/>
      <c r="J215" s="44"/>
      <c r="K215" s="44"/>
      <c r="L215" s="44"/>
      <c r="M215" s="44"/>
    </row>
    <row r="216" spans="1:13">
      <c r="A216" s="38"/>
      <c r="B216" s="39"/>
      <c r="C216" s="40"/>
      <c r="D216" s="41"/>
      <c r="E216" s="42"/>
      <c r="F216" s="43"/>
      <c r="G216" s="44"/>
      <c r="H216" s="44"/>
      <c r="I216" s="44"/>
      <c r="J216" s="44"/>
      <c r="K216" s="44"/>
      <c r="L216" s="44"/>
      <c r="M216" s="44"/>
    </row>
    <row r="217" spans="1:13">
      <c r="A217" s="38"/>
      <c r="B217" s="39"/>
      <c r="C217" s="40"/>
      <c r="D217" s="41"/>
      <c r="E217" s="42"/>
      <c r="F217" s="43"/>
      <c r="G217" s="44"/>
      <c r="H217" s="44"/>
      <c r="I217" s="44"/>
      <c r="J217" s="44"/>
      <c r="K217" s="44"/>
      <c r="L217" s="44"/>
      <c r="M217" s="44"/>
    </row>
    <row r="218" spans="1:13">
      <c r="A218" s="38"/>
      <c r="B218" s="39"/>
      <c r="C218" s="40"/>
      <c r="D218" s="41"/>
      <c r="E218" s="42"/>
      <c r="F218" s="43"/>
      <c r="G218" s="44"/>
      <c r="H218" s="44"/>
      <c r="I218" s="44"/>
      <c r="J218" s="44"/>
      <c r="K218" s="44"/>
      <c r="L218" s="44"/>
      <c r="M218" s="44"/>
    </row>
    <row r="219" spans="1:13">
      <c r="A219" s="38"/>
      <c r="B219" s="39"/>
      <c r="C219" s="40"/>
      <c r="D219" s="41"/>
      <c r="E219" s="42"/>
      <c r="F219" s="43"/>
      <c r="G219" s="44"/>
      <c r="H219" s="44"/>
      <c r="I219" s="44"/>
      <c r="J219" s="44"/>
      <c r="K219" s="44"/>
      <c r="L219" s="44"/>
      <c r="M219" s="44"/>
    </row>
    <row r="220" spans="1:13">
      <c r="A220" s="38"/>
      <c r="B220" s="39"/>
      <c r="C220" s="40"/>
      <c r="D220" s="41"/>
      <c r="E220" s="42"/>
      <c r="F220" s="43"/>
      <c r="G220" s="44"/>
      <c r="H220" s="44"/>
      <c r="I220" s="44"/>
      <c r="J220" s="44"/>
      <c r="K220" s="44"/>
      <c r="L220" s="44"/>
      <c r="M220" s="44"/>
    </row>
    <row r="221" spans="1:13">
      <c r="A221" s="38"/>
      <c r="B221" s="39"/>
      <c r="C221" s="40"/>
      <c r="D221" s="41"/>
      <c r="E221" s="42"/>
      <c r="F221" s="43"/>
      <c r="G221" s="44"/>
      <c r="H221" s="44"/>
      <c r="I221" s="44"/>
      <c r="J221" s="44"/>
      <c r="K221" s="44"/>
      <c r="L221" s="44"/>
      <c r="M221" s="44"/>
    </row>
    <row r="222" spans="1:13">
      <c r="A222" s="38"/>
      <c r="B222" s="39"/>
      <c r="C222" s="40"/>
      <c r="D222" s="41"/>
      <c r="E222" s="42"/>
      <c r="F222" s="43"/>
      <c r="G222" s="44"/>
      <c r="H222" s="44"/>
      <c r="I222" s="44"/>
      <c r="J222" s="44"/>
      <c r="K222" s="44"/>
      <c r="L222" s="44"/>
      <c r="M222" s="44"/>
    </row>
    <row r="223" spans="1:13">
      <c r="A223" s="38"/>
      <c r="B223" s="39"/>
      <c r="C223" s="40"/>
      <c r="D223" s="41"/>
      <c r="E223" s="42"/>
      <c r="F223" s="43"/>
      <c r="G223" s="44"/>
      <c r="H223" s="44"/>
      <c r="I223" s="44"/>
      <c r="J223" s="44"/>
      <c r="K223" s="44"/>
      <c r="L223" s="44"/>
      <c r="M223" s="44"/>
    </row>
    <row r="224" spans="1:13">
      <c r="A224" s="38"/>
      <c r="B224" s="39"/>
      <c r="C224" s="40"/>
      <c r="D224" s="41"/>
      <c r="E224" s="42"/>
      <c r="F224" s="43"/>
      <c r="G224" s="44"/>
      <c r="H224" s="44"/>
      <c r="I224" s="44"/>
      <c r="J224" s="44"/>
      <c r="K224" s="44"/>
      <c r="L224" s="44"/>
      <c r="M224" s="44"/>
    </row>
    <row r="225" spans="1:13">
      <c r="A225" s="38"/>
      <c r="B225" s="39"/>
      <c r="C225" s="40"/>
      <c r="D225" s="41"/>
      <c r="E225" s="42"/>
      <c r="F225" s="43"/>
      <c r="G225" s="44"/>
      <c r="H225" s="44"/>
      <c r="I225" s="44"/>
      <c r="J225" s="44"/>
      <c r="K225" s="44"/>
      <c r="L225" s="44"/>
      <c r="M225" s="44"/>
    </row>
    <row r="226" spans="1:13">
      <c r="A226" s="38"/>
      <c r="B226" s="39"/>
      <c r="C226" s="40"/>
      <c r="D226" s="41"/>
      <c r="E226" s="42"/>
      <c r="F226" s="43"/>
      <c r="G226" s="44"/>
      <c r="H226" s="44"/>
      <c r="I226" s="44"/>
      <c r="J226" s="44"/>
      <c r="K226" s="44"/>
      <c r="L226" s="44"/>
      <c r="M226" s="44"/>
    </row>
    <row r="227" spans="1:13">
      <c r="A227" s="38"/>
      <c r="B227" s="39"/>
      <c r="C227" s="40"/>
      <c r="D227" s="41"/>
      <c r="E227" s="42"/>
      <c r="F227" s="43"/>
      <c r="G227" s="44"/>
      <c r="H227" s="44"/>
      <c r="I227" s="44"/>
      <c r="J227" s="44"/>
      <c r="K227" s="44"/>
      <c r="L227" s="44"/>
      <c r="M227" s="44"/>
    </row>
    <row r="228" spans="1:13">
      <c r="A228" s="38"/>
      <c r="B228" s="39"/>
      <c r="C228" s="40"/>
      <c r="D228" s="41"/>
      <c r="E228" s="42"/>
      <c r="F228" s="43"/>
      <c r="G228" s="44"/>
      <c r="H228" s="44"/>
      <c r="I228" s="44"/>
      <c r="J228" s="44"/>
      <c r="K228" s="44"/>
      <c r="L228" s="44"/>
      <c r="M228" s="44"/>
    </row>
    <row r="229" spans="1:13">
      <c r="A229" s="38"/>
      <c r="B229" s="39"/>
      <c r="C229" s="40"/>
      <c r="D229" s="41"/>
      <c r="E229" s="42"/>
      <c r="F229" s="43"/>
      <c r="G229" s="44"/>
      <c r="H229" s="44"/>
      <c r="I229" s="44"/>
      <c r="J229" s="44"/>
      <c r="K229" s="44"/>
      <c r="L229" s="44"/>
      <c r="M229" s="44"/>
    </row>
    <row r="230" spans="1:13">
      <c r="A230" s="38"/>
      <c r="B230" s="39"/>
      <c r="C230" s="40"/>
      <c r="D230" s="41"/>
      <c r="E230" s="42"/>
      <c r="F230" s="43"/>
      <c r="G230" s="44"/>
      <c r="H230" s="44"/>
      <c r="I230" s="44"/>
      <c r="J230" s="44"/>
      <c r="K230" s="44"/>
      <c r="L230" s="44"/>
      <c r="M230" s="44"/>
    </row>
    <row r="231" spans="1:13">
      <c r="A231" s="38"/>
      <c r="B231" s="39"/>
      <c r="C231" s="40"/>
      <c r="D231" s="41"/>
      <c r="E231" s="42"/>
      <c r="F231" s="43"/>
      <c r="G231" s="44"/>
      <c r="H231" s="44"/>
      <c r="I231" s="44"/>
      <c r="J231" s="44"/>
      <c r="K231" s="44"/>
      <c r="L231" s="44"/>
      <c r="M231" s="44"/>
    </row>
    <row r="232" spans="1:13">
      <c r="A232" s="38"/>
      <c r="B232" s="39"/>
      <c r="C232" s="40"/>
      <c r="D232" s="41"/>
      <c r="E232" s="42"/>
      <c r="F232" s="43"/>
      <c r="G232" s="44"/>
      <c r="H232" s="44"/>
      <c r="I232" s="44"/>
      <c r="J232" s="44"/>
      <c r="K232" s="44"/>
      <c r="L232" s="44"/>
      <c r="M232" s="44"/>
    </row>
    <row r="233" spans="1:13">
      <c r="A233" s="38"/>
      <c r="B233" s="39"/>
      <c r="C233" s="40"/>
      <c r="D233" s="41"/>
      <c r="E233" s="42"/>
      <c r="F233" s="43"/>
      <c r="G233" s="44"/>
      <c r="H233" s="44"/>
      <c r="I233" s="44"/>
      <c r="J233" s="44"/>
      <c r="K233" s="44"/>
      <c r="L233" s="44"/>
      <c r="M233" s="44"/>
    </row>
    <row r="234" spans="1:13">
      <c r="A234" s="38"/>
      <c r="B234" s="39"/>
      <c r="C234" s="40"/>
      <c r="D234" s="41"/>
      <c r="E234" s="42"/>
      <c r="F234" s="43"/>
      <c r="G234" s="44"/>
      <c r="H234" s="44"/>
      <c r="I234" s="44"/>
      <c r="J234" s="44"/>
      <c r="K234" s="44"/>
      <c r="L234" s="44"/>
      <c r="M234" s="44"/>
    </row>
    <row r="235" spans="1:13">
      <c r="A235" s="38"/>
      <c r="B235" s="39"/>
      <c r="C235" s="40"/>
      <c r="D235" s="41"/>
      <c r="E235" s="42"/>
      <c r="F235" s="43"/>
      <c r="G235" s="44"/>
      <c r="H235" s="44"/>
      <c r="I235" s="44"/>
      <c r="J235" s="44"/>
      <c r="K235" s="44"/>
      <c r="L235" s="44"/>
      <c r="M235" s="44"/>
    </row>
    <row r="236" spans="1:13">
      <c r="A236" s="38"/>
      <c r="B236" s="39"/>
      <c r="C236" s="40"/>
      <c r="D236" s="41"/>
      <c r="E236" s="42"/>
      <c r="F236" s="43"/>
      <c r="G236" s="44"/>
      <c r="H236" s="44"/>
      <c r="I236" s="44"/>
      <c r="J236" s="44"/>
      <c r="K236" s="44"/>
      <c r="L236" s="44"/>
      <c r="M236" s="44"/>
    </row>
    <row r="237" spans="1:13">
      <c r="A237" s="38"/>
      <c r="B237" s="39"/>
      <c r="C237" s="40"/>
      <c r="D237" s="41"/>
      <c r="E237" s="42"/>
      <c r="F237" s="43"/>
      <c r="G237" s="44"/>
      <c r="H237" s="44"/>
      <c r="I237" s="44"/>
      <c r="J237" s="44"/>
      <c r="K237" s="44"/>
      <c r="L237" s="44"/>
      <c r="M237" s="44"/>
    </row>
    <row r="238" spans="1:13">
      <c r="A238" s="38"/>
      <c r="B238" s="39"/>
      <c r="C238" s="40"/>
      <c r="D238" s="41"/>
      <c r="E238" s="42"/>
      <c r="F238" s="43"/>
      <c r="G238" s="44"/>
      <c r="H238" s="44"/>
      <c r="I238" s="44"/>
      <c r="J238" s="44"/>
      <c r="K238" s="44"/>
      <c r="L238" s="44"/>
      <c r="M238" s="44"/>
    </row>
    <row r="239" spans="1:13">
      <c r="A239" s="38"/>
      <c r="B239" s="39"/>
      <c r="C239" s="40"/>
      <c r="D239" s="41"/>
      <c r="E239" s="42"/>
      <c r="F239" s="43"/>
      <c r="G239" s="44"/>
      <c r="H239" s="44"/>
      <c r="I239" s="44"/>
      <c r="J239" s="44"/>
      <c r="K239" s="44"/>
      <c r="L239" s="44"/>
      <c r="M239" s="44"/>
    </row>
    <row r="240" spans="1:13">
      <c r="A240" s="38"/>
      <c r="B240" s="39"/>
      <c r="C240" s="40"/>
      <c r="D240" s="41"/>
      <c r="E240" s="42"/>
      <c r="F240" s="43"/>
      <c r="G240" s="44"/>
      <c r="H240" s="44"/>
      <c r="I240" s="44"/>
      <c r="J240" s="44"/>
      <c r="K240" s="44"/>
      <c r="L240" s="44"/>
      <c r="M240" s="44"/>
    </row>
    <row r="241" spans="1:13">
      <c r="A241" s="38"/>
      <c r="B241" s="39"/>
      <c r="C241" s="40"/>
      <c r="D241" s="41"/>
      <c r="E241" s="42"/>
      <c r="F241" s="43"/>
      <c r="G241" s="44"/>
      <c r="H241" s="44"/>
      <c r="I241" s="44"/>
      <c r="J241" s="44"/>
      <c r="K241" s="44"/>
      <c r="L241" s="44"/>
      <c r="M241" s="44"/>
    </row>
    <row r="242" spans="1:13">
      <c r="A242" s="38"/>
      <c r="B242" s="39"/>
      <c r="C242" s="40"/>
      <c r="D242" s="41"/>
      <c r="E242" s="42"/>
      <c r="F242" s="43"/>
      <c r="G242" s="44"/>
      <c r="H242" s="44"/>
      <c r="I242" s="44"/>
      <c r="J242" s="44"/>
      <c r="K242" s="44"/>
      <c r="L242" s="44"/>
      <c r="M242" s="44"/>
    </row>
    <row r="243" spans="1:13">
      <c r="A243" s="38"/>
      <c r="B243" s="39"/>
      <c r="C243" s="40"/>
      <c r="D243" s="41"/>
      <c r="E243" s="42"/>
      <c r="F243" s="43"/>
      <c r="G243" s="44"/>
      <c r="H243" s="44"/>
      <c r="I243" s="44"/>
      <c r="J243" s="44"/>
      <c r="K243" s="44"/>
      <c r="L243" s="44"/>
      <c r="M243" s="44"/>
    </row>
    <row r="244" spans="1:13">
      <c r="A244" s="38"/>
      <c r="B244" s="39"/>
      <c r="C244" s="40"/>
      <c r="D244" s="41"/>
      <c r="E244" s="42"/>
      <c r="F244" s="43"/>
      <c r="G244" s="44"/>
      <c r="H244" s="44"/>
      <c r="I244" s="44"/>
      <c r="J244" s="44"/>
      <c r="K244" s="44"/>
      <c r="L244" s="44"/>
      <c r="M244" s="44"/>
    </row>
    <row r="245" spans="1:13">
      <c r="A245" s="38"/>
      <c r="B245" s="39"/>
      <c r="C245" s="40"/>
      <c r="D245" s="41"/>
      <c r="E245" s="42"/>
      <c r="F245" s="43"/>
      <c r="G245" s="44"/>
      <c r="H245" s="44"/>
      <c r="I245" s="44"/>
      <c r="J245" s="44"/>
      <c r="K245" s="44"/>
      <c r="L245" s="44"/>
      <c r="M245" s="44"/>
    </row>
    <row r="246" spans="1:13">
      <c r="A246" s="38"/>
      <c r="B246" s="39"/>
      <c r="C246" s="40"/>
      <c r="D246" s="41"/>
      <c r="E246" s="42"/>
      <c r="F246" s="43"/>
      <c r="G246" s="44"/>
      <c r="H246" s="44"/>
      <c r="I246" s="44"/>
      <c r="J246" s="44"/>
      <c r="K246" s="44"/>
      <c r="L246" s="44"/>
      <c r="M246" s="44"/>
    </row>
    <row r="247" spans="1:13">
      <c r="A247" s="38"/>
      <c r="B247" s="39"/>
      <c r="C247" s="40"/>
      <c r="D247" s="41"/>
      <c r="E247" s="42"/>
      <c r="F247" s="43"/>
      <c r="G247" s="44"/>
      <c r="H247" s="44"/>
      <c r="I247" s="44"/>
      <c r="J247" s="44"/>
      <c r="K247" s="44"/>
      <c r="L247" s="44"/>
      <c r="M247" s="44"/>
    </row>
    <row r="248" spans="1:13">
      <c r="A248" s="38"/>
      <c r="B248" s="39"/>
      <c r="C248" s="40"/>
      <c r="D248" s="41"/>
      <c r="E248" s="42"/>
      <c r="F248" s="43"/>
      <c r="G248" s="44"/>
      <c r="H248" s="44"/>
      <c r="I248" s="44"/>
      <c r="J248" s="44"/>
      <c r="K248" s="44"/>
      <c r="L248" s="44"/>
      <c r="M248" s="44"/>
    </row>
    <row r="249" spans="1:13">
      <c r="A249" s="38"/>
      <c r="B249" s="39"/>
      <c r="C249" s="40"/>
      <c r="D249" s="41"/>
      <c r="E249" s="42"/>
      <c r="F249" s="43"/>
      <c r="G249" s="44"/>
      <c r="H249" s="44"/>
      <c r="I249" s="44"/>
      <c r="J249" s="44"/>
      <c r="K249" s="44"/>
      <c r="L249" s="44"/>
      <c r="M249" s="44"/>
    </row>
    <row r="250" spans="1:13">
      <c r="A250" s="38"/>
      <c r="B250" s="39"/>
      <c r="C250" s="40"/>
      <c r="D250" s="41"/>
      <c r="E250" s="42"/>
      <c r="F250" s="43"/>
      <c r="G250" s="44"/>
      <c r="H250" s="44"/>
      <c r="I250" s="44"/>
      <c r="J250" s="44"/>
      <c r="K250" s="44"/>
      <c r="L250" s="44"/>
      <c r="M250" s="44"/>
    </row>
    <row r="251" spans="1:13">
      <c r="A251" s="38"/>
      <c r="B251" s="39"/>
      <c r="C251" s="40"/>
      <c r="D251" s="41"/>
      <c r="E251" s="42"/>
      <c r="F251" s="43"/>
      <c r="G251" s="44"/>
      <c r="H251" s="44"/>
      <c r="I251" s="44"/>
      <c r="J251" s="44"/>
      <c r="K251" s="44"/>
      <c r="L251" s="44"/>
      <c r="M251" s="44"/>
    </row>
    <row r="252" spans="1:13">
      <c r="A252" s="38"/>
      <c r="B252" s="39"/>
      <c r="C252" s="40"/>
      <c r="D252" s="41"/>
      <c r="E252" s="42"/>
      <c r="F252" s="43"/>
      <c r="G252" s="44"/>
      <c r="H252" s="44"/>
      <c r="I252" s="44"/>
      <c r="J252" s="44"/>
      <c r="K252" s="44"/>
      <c r="L252" s="44"/>
      <c r="M252" s="44"/>
    </row>
    <row r="253" spans="1:13">
      <c r="A253" s="38"/>
      <c r="B253" s="39"/>
      <c r="C253" s="40"/>
      <c r="D253" s="41"/>
      <c r="E253" s="42"/>
      <c r="F253" s="43"/>
      <c r="G253" s="44"/>
      <c r="H253" s="44"/>
      <c r="I253" s="44"/>
      <c r="J253" s="44"/>
      <c r="K253" s="44"/>
      <c r="L253" s="44"/>
      <c r="M253" s="44"/>
    </row>
    <row r="254" spans="1:13">
      <c r="A254" s="38"/>
      <c r="B254" s="39"/>
      <c r="C254" s="40"/>
      <c r="D254" s="41"/>
      <c r="E254" s="42"/>
      <c r="F254" s="43"/>
      <c r="G254" s="44"/>
      <c r="H254" s="44"/>
      <c r="I254" s="44"/>
      <c r="J254" s="44"/>
      <c r="K254" s="44"/>
      <c r="L254" s="44"/>
      <c r="M254" s="44"/>
    </row>
    <row r="255" spans="1:13">
      <c r="A255" s="38"/>
      <c r="B255" s="39"/>
      <c r="C255" s="40"/>
      <c r="D255" s="41"/>
      <c r="E255" s="42"/>
      <c r="F255" s="43"/>
      <c r="G255" s="44"/>
      <c r="H255" s="44"/>
      <c r="I255" s="44"/>
      <c r="J255" s="44"/>
      <c r="K255" s="44"/>
      <c r="L255" s="44"/>
      <c r="M255" s="44"/>
    </row>
    <row r="256" spans="1:13">
      <c r="A256" s="38"/>
      <c r="B256" s="39"/>
      <c r="C256" s="40"/>
      <c r="D256" s="41"/>
      <c r="E256" s="42"/>
      <c r="F256" s="43"/>
      <c r="G256" s="44"/>
      <c r="H256" s="44"/>
      <c r="I256" s="44"/>
      <c r="J256" s="44"/>
      <c r="K256" s="44"/>
      <c r="L256" s="44"/>
      <c r="M256" s="44"/>
    </row>
    <row r="257" spans="1:13">
      <c r="A257" s="38"/>
      <c r="B257" s="39"/>
      <c r="C257" s="40"/>
      <c r="D257" s="41"/>
      <c r="E257" s="42"/>
      <c r="F257" s="43"/>
      <c r="G257" s="44"/>
      <c r="H257" s="44"/>
      <c r="I257" s="44"/>
      <c r="J257" s="44"/>
      <c r="K257" s="44"/>
      <c r="L257" s="44"/>
      <c r="M257" s="44"/>
    </row>
    <row r="258" spans="1:13">
      <c r="A258" s="38"/>
      <c r="B258" s="39"/>
      <c r="C258" s="40"/>
      <c r="D258" s="41"/>
      <c r="E258" s="42"/>
      <c r="F258" s="43"/>
      <c r="G258" s="44"/>
      <c r="H258" s="44"/>
      <c r="I258" s="44"/>
      <c r="J258" s="44"/>
      <c r="K258" s="44"/>
      <c r="L258" s="44"/>
      <c r="M258" s="44"/>
    </row>
    <row r="259" spans="1:13">
      <c r="A259" s="38"/>
      <c r="B259" s="39"/>
      <c r="C259" s="40"/>
      <c r="D259" s="41"/>
      <c r="E259" s="42"/>
      <c r="F259" s="43"/>
      <c r="G259" s="44"/>
      <c r="H259" s="44"/>
      <c r="I259" s="44"/>
      <c r="J259" s="44"/>
      <c r="K259" s="44"/>
      <c r="L259" s="44"/>
      <c r="M259" s="44"/>
    </row>
    <row r="260" spans="1:13">
      <c r="A260" s="38"/>
      <c r="B260" s="39"/>
      <c r="C260" s="40"/>
      <c r="D260" s="41"/>
      <c r="E260" s="42"/>
      <c r="F260" s="43"/>
      <c r="G260" s="44"/>
      <c r="H260" s="44"/>
      <c r="I260" s="44"/>
      <c r="J260" s="44"/>
      <c r="K260" s="44"/>
      <c r="L260" s="44"/>
      <c r="M260" s="44"/>
    </row>
    <row r="261" spans="1:13">
      <c r="A261" s="38"/>
      <c r="B261" s="39"/>
      <c r="C261" s="40"/>
      <c r="D261" s="41"/>
      <c r="E261" s="42"/>
      <c r="F261" s="43"/>
      <c r="G261" s="44"/>
      <c r="H261" s="44"/>
      <c r="I261" s="44"/>
      <c r="J261" s="44"/>
      <c r="K261" s="44"/>
      <c r="L261" s="44"/>
      <c r="M261" s="44"/>
    </row>
    <row r="262" spans="1:13">
      <c r="A262" s="38"/>
      <c r="B262" s="39"/>
      <c r="C262" s="40"/>
      <c r="D262" s="41"/>
      <c r="E262" s="42"/>
      <c r="F262" s="43"/>
      <c r="G262" s="44"/>
      <c r="H262" s="44"/>
      <c r="I262" s="44"/>
      <c r="J262" s="44"/>
      <c r="K262" s="44"/>
      <c r="L262" s="44"/>
      <c r="M262" s="44"/>
    </row>
    <row r="263" spans="1:13">
      <c r="A263" s="38"/>
      <c r="B263" s="39"/>
      <c r="C263" s="40"/>
      <c r="D263" s="41"/>
      <c r="E263" s="42"/>
      <c r="F263" s="43"/>
      <c r="G263" s="44"/>
      <c r="H263" s="44"/>
      <c r="I263" s="44"/>
      <c r="J263" s="44"/>
      <c r="K263" s="44"/>
      <c r="L263" s="44"/>
      <c r="M263" s="44"/>
    </row>
    <row r="264" spans="1:13">
      <c r="A264" s="38"/>
      <c r="B264" s="39"/>
      <c r="C264" s="40"/>
      <c r="D264" s="41"/>
      <c r="E264" s="42"/>
      <c r="F264" s="43"/>
      <c r="G264" s="44"/>
      <c r="H264" s="44"/>
      <c r="I264" s="44"/>
      <c r="J264" s="44"/>
      <c r="K264" s="44"/>
      <c r="L264" s="44"/>
      <c r="M264" s="44"/>
    </row>
    <row r="265" spans="1:13">
      <c r="A265" s="38"/>
      <c r="B265" s="39"/>
      <c r="C265" s="40"/>
      <c r="D265" s="41"/>
      <c r="E265" s="42"/>
      <c r="F265" s="43"/>
      <c r="G265" s="44"/>
      <c r="H265" s="44"/>
      <c r="I265" s="44"/>
      <c r="J265" s="44"/>
      <c r="K265" s="44"/>
      <c r="L265" s="44"/>
      <c r="M265" s="44"/>
    </row>
    <row r="266" spans="1:13">
      <c r="A266" s="38"/>
      <c r="B266" s="39"/>
      <c r="C266" s="40"/>
      <c r="D266" s="41"/>
      <c r="E266" s="42"/>
      <c r="F266" s="43"/>
      <c r="G266" s="44"/>
      <c r="H266" s="44"/>
      <c r="I266" s="44"/>
      <c r="J266" s="44"/>
      <c r="K266" s="44"/>
      <c r="L266" s="44"/>
      <c r="M266" s="44"/>
    </row>
    <row r="267" spans="1:13">
      <c r="A267" s="38"/>
      <c r="B267" s="39"/>
      <c r="C267" s="40"/>
      <c r="D267" s="41"/>
      <c r="E267" s="42"/>
      <c r="F267" s="43"/>
      <c r="G267" s="44"/>
      <c r="H267" s="44"/>
      <c r="I267" s="44"/>
      <c r="J267" s="44"/>
      <c r="K267" s="44"/>
      <c r="L267" s="44"/>
      <c r="M267" s="44"/>
    </row>
    <row r="268" spans="1:13">
      <c r="A268" s="38"/>
      <c r="B268" s="39"/>
      <c r="C268" s="40"/>
      <c r="D268" s="41"/>
      <c r="E268" s="42"/>
      <c r="F268" s="43"/>
      <c r="G268" s="44"/>
      <c r="H268" s="44"/>
      <c r="I268" s="44"/>
      <c r="J268" s="44"/>
      <c r="K268" s="44"/>
      <c r="L268" s="44"/>
      <c r="M268" s="44"/>
    </row>
    <row r="269" spans="1:13">
      <c r="A269" s="38"/>
      <c r="B269" s="39"/>
      <c r="C269" s="40"/>
      <c r="D269" s="41"/>
      <c r="E269" s="42"/>
      <c r="F269" s="43"/>
      <c r="G269" s="44"/>
      <c r="H269" s="44"/>
      <c r="I269" s="44"/>
      <c r="J269" s="44"/>
      <c r="K269" s="44"/>
      <c r="L269" s="44"/>
      <c r="M269" s="44"/>
    </row>
    <row r="270" spans="1:13">
      <c r="A270" s="38"/>
      <c r="B270" s="39"/>
      <c r="C270" s="40"/>
      <c r="D270" s="41"/>
      <c r="E270" s="42"/>
      <c r="F270" s="43"/>
      <c r="G270" s="44"/>
      <c r="H270" s="44"/>
      <c r="I270" s="44"/>
      <c r="J270" s="44"/>
      <c r="K270" s="44"/>
      <c r="L270" s="44"/>
      <c r="M270" s="44"/>
    </row>
    <row r="271" spans="1:13">
      <c r="A271" s="38"/>
      <c r="B271" s="39"/>
      <c r="C271" s="40"/>
      <c r="D271" s="41"/>
      <c r="E271" s="42"/>
      <c r="F271" s="43"/>
      <c r="G271" s="44"/>
      <c r="H271" s="44"/>
      <c r="I271" s="44"/>
      <c r="J271" s="44"/>
      <c r="K271" s="44"/>
      <c r="L271" s="44"/>
      <c r="M271" s="44"/>
    </row>
    <row r="272" spans="1:13">
      <c r="A272" s="38"/>
      <c r="B272" s="39"/>
      <c r="C272" s="40"/>
      <c r="D272" s="41"/>
      <c r="E272" s="42"/>
      <c r="F272" s="43"/>
      <c r="G272" s="44"/>
      <c r="H272" s="44"/>
      <c r="I272" s="44"/>
      <c r="J272" s="44"/>
      <c r="K272" s="44"/>
      <c r="L272" s="44"/>
      <c r="M272" s="44"/>
    </row>
    <row r="273" spans="1:13">
      <c r="A273" s="38"/>
      <c r="B273" s="39"/>
      <c r="C273" s="40"/>
      <c r="D273" s="41"/>
      <c r="E273" s="42"/>
      <c r="F273" s="43"/>
      <c r="G273" s="44"/>
      <c r="H273" s="44"/>
      <c r="I273" s="44"/>
      <c r="J273" s="44"/>
      <c r="K273" s="44"/>
      <c r="L273" s="44"/>
      <c r="M273" s="44"/>
    </row>
    <row r="274" spans="1:13">
      <c r="A274" s="38"/>
      <c r="B274" s="39"/>
      <c r="C274" s="40"/>
      <c r="D274" s="41"/>
      <c r="E274" s="42"/>
      <c r="F274" s="43"/>
      <c r="G274" s="44"/>
      <c r="H274" s="44"/>
      <c r="I274" s="44"/>
      <c r="J274" s="44"/>
      <c r="K274" s="44"/>
      <c r="L274" s="44"/>
      <c r="M274" s="44"/>
    </row>
    <row r="275" spans="1:13">
      <c r="A275" s="38"/>
      <c r="B275" s="39"/>
      <c r="C275" s="40"/>
      <c r="D275" s="41"/>
      <c r="E275" s="42"/>
      <c r="F275" s="43"/>
      <c r="G275" s="44"/>
      <c r="H275" s="44"/>
      <c r="I275" s="44"/>
      <c r="J275" s="44"/>
      <c r="K275" s="44"/>
      <c r="L275" s="44"/>
      <c r="M275" s="44"/>
    </row>
    <row r="276" spans="1:13">
      <c r="A276" s="38"/>
      <c r="B276" s="39"/>
      <c r="C276" s="40"/>
      <c r="D276" s="41"/>
      <c r="E276" s="42"/>
      <c r="F276" s="43"/>
      <c r="G276" s="44"/>
      <c r="H276" s="44"/>
      <c r="I276" s="44"/>
      <c r="J276" s="44"/>
      <c r="K276" s="44"/>
      <c r="L276" s="44"/>
      <c r="M276" s="44"/>
    </row>
    <row r="277" spans="1:13">
      <c r="A277" s="38"/>
      <c r="B277" s="39"/>
      <c r="C277" s="40"/>
      <c r="D277" s="41"/>
      <c r="E277" s="42"/>
      <c r="F277" s="43"/>
      <c r="G277" s="44"/>
      <c r="H277" s="44"/>
      <c r="I277" s="44"/>
      <c r="J277" s="44"/>
      <c r="K277" s="44"/>
      <c r="L277" s="44"/>
      <c r="M277" s="44"/>
    </row>
    <row r="278" spans="1:13">
      <c r="A278" s="38"/>
      <c r="B278" s="39"/>
      <c r="C278" s="40"/>
      <c r="D278" s="41"/>
      <c r="E278" s="42"/>
      <c r="F278" s="43"/>
      <c r="G278" s="44"/>
      <c r="H278" s="44"/>
      <c r="I278" s="44"/>
      <c r="J278" s="44"/>
      <c r="K278" s="44"/>
      <c r="L278" s="44"/>
      <c r="M278" s="44"/>
    </row>
    <row r="279" spans="1:13">
      <c r="A279" s="38"/>
      <c r="B279" s="39"/>
      <c r="C279" s="40"/>
      <c r="D279" s="41"/>
      <c r="E279" s="42"/>
      <c r="F279" s="43"/>
      <c r="G279" s="44"/>
      <c r="H279" s="44"/>
      <c r="I279" s="44"/>
      <c r="J279" s="44"/>
      <c r="K279" s="44"/>
      <c r="L279" s="44"/>
      <c r="M279" s="44"/>
    </row>
    <row r="280" spans="1:13">
      <c r="A280" s="38"/>
      <c r="B280" s="39"/>
      <c r="C280" s="40"/>
      <c r="D280" s="41"/>
      <c r="E280" s="42"/>
      <c r="F280" s="43"/>
      <c r="G280" s="44"/>
      <c r="H280" s="44"/>
      <c r="I280" s="44"/>
      <c r="J280" s="44"/>
      <c r="K280" s="44"/>
      <c r="L280" s="44"/>
      <c r="M280" s="44"/>
    </row>
    <row r="281" spans="1:13">
      <c r="A281" s="38"/>
      <c r="B281" s="39"/>
      <c r="C281" s="40"/>
      <c r="D281" s="41"/>
      <c r="E281" s="42"/>
      <c r="F281" s="43"/>
      <c r="G281" s="44"/>
      <c r="H281" s="44"/>
      <c r="I281" s="44"/>
      <c r="J281" s="44"/>
      <c r="K281" s="44"/>
      <c r="L281" s="44"/>
      <c r="M281" s="44"/>
    </row>
    <row r="282" spans="1:13">
      <c r="A282" s="38"/>
      <c r="B282" s="39"/>
      <c r="C282" s="40"/>
      <c r="D282" s="41"/>
      <c r="E282" s="42"/>
      <c r="F282" s="43"/>
      <c r="G282" s="44"/>
      <c r="H282" s="44"/>
      <c r="I282" s="44"/>
      <c r="J282" s="44"/>
      <c r="K282" s="44"/>
      <c r="L282" s="44"/>
      <c r="M282" s="44"/>
    </row>
    <row r="283" spans="1:13">
      <c r="A283" s="38"/>
      <c r="B283" s="39"/>
      <c r="C283" s="40"/>
      <c r="D283" s="41"/>
      <c r="E283" s="42"/>
      <c r="F283" s="43"/>
      <c r="G283" s="44"/>
      <c r="H283" s="44"/>
      <c r="I283" s="44"/>
      <c r="J283" s="44"/>
      <c r="K283" s="44"/>
      <c r="L283" s="44"/>
      <c r="M283" s="44"/>
    </row>
    <row r="284" spans="1:13">
      <c r="A284" s="38"/>
      <c r="B284" s="39"/>
      <c r="C284" s="40"/>
      <c r="D284" s="41"/>
      <c r="E284" s="42"/>
      <c r="F284" s="43"/>
      <c r="G284" s="44"/>
      <c r="H284" s="44"/>
      <c r="I284" s="44"/>
      <c r="J284" s="44"/>
      <c r="K284" s="44"/>
      <c r="L284" s="44"/>
      <c r="M284" s="44"/>
    </row>
    <row r="285" spans="1:13">
      <c r="A285" s="38"/>
      <c r="B285" s="39"/>
      <c r="C285" s="40"/>
      <c r="D285" s="41"/>
      <c r="E285" s="42"/>
      <c r="F285" s="43"/>
      <c r="G285" s="44"/>
      <c r="H285" s="44"/>
      <c r="I285" s="44"/>
      <c r="J285" s="44"/>
      <c r="K285" s="44"/>
      <c r="L285" s="44"/>
      <c r="M285" s="44"/>
    </row>
    <row r="286" spans="1:13">
      <c r="A286" s="38"/>
      <c r="B286" s="39"/>
      <c r="C286" s="40"/>
      <c r="D286" s="41"/>
      <c r="E286" s="42"/>
      <c r="F286" s="43"/>
      <c r="G286" s="44"/>
      <c r="H286" s="44"/>
      <c r="I286" s="44"/>
      <c r="J286" s="44"/>
      <c r="K286" s="44"/>
      <c r="L286" s="44"/>
      <c r="M286" s="44"/>
    </row>
    <row r="287" spans="1:13">
      <c r="A287" s="38"/>
      <c r="B287" s="39"/>
      <c r="C287" s="40"/>
      <c r="D287" s="41"/>
      <c r="E287" s="42"/>
      <c r="F287" s="43"/>
      <c r="G287" s="44"/>
      <c r="H287" s="44"/>
      <c r="I287" s="44"/>
      <c r="J287" s="44"/>
      <c r="K287" s="44"/>
      <c r="L287" s="44"/>
      <c r="M287" s="44"/>
    </row>
    <row r="288" spans="1:13">
      <c r="A288" s="38"/>
      <c r="B288" s="39"/>
      <c r="C288" s="40"/>
      <c r="D288" s="41"/>
      <c r="E288" s="42"/>
      <c r="F288" s="43"/>
      <c r="G288" s="44"/>
      <c r="H288" s="44"/>
      <c r="I288" s="44"/>
      <c r="J288" s="44"/>
      <c r="K288" s="44"/>
      <c r="L288" s="44"/>
      <c r="M288" s="44"/>
    </row>
    <row r="289" spans="1:13">
      <c r="A289" s="38"/>
      <c r="B289" s="39"/>
      <c r="C289" s="40"/>
      <c r="D289" s="41"/>
      <c r="E289" s="42"/>
      <c r="F289" s="43"/>
      <c r="G289" s="44"/>
      <c r="H289" s="44"/>
      <c r="I289" s="44"/>
      <c r="J289" s="44"/>
      <c r="K289" s="44"/>
      <c r="L289" s="44"/>
      <c r="M289" s="44"/>
    </row>
    <row r="290" spans="1:13">
      <c r="A290" s="38"/>
      <c r="B290" s="39"/>
      <c r="C290" s="40"/>
      <c r="D290" s="41"/>
      <c r="E290" s="42"/>
      <c r="F290" s="43"/>
      <c r="G290" s="44"/>
      <c r="H290" s="44"/>
      <c r="I290" s="44"/>
      <c r="J290" s="44"/>
      <c r="K290" s="44"/>
      <c r="L290" s="44"/>
      <c r="M290" s="44"/>
    </row>
    <row r="291" spans="1:13">
      <c r="A291" s="38"/>
      <c r="B291" s="39"/>
      <c r="C291" s="40"/>
      <c r="D291" s="41"/>
      <c r="E291" s="42"/>
      <c r="F291" s="43"/>
      <c r="G291" s="44"/>
      <c r="H291" s="44"/>
      <c r="I291" s="44"/>
      <c r="J291" s="44"/>
      <c r="K291" s="44"/>
      <c r="L291" s="44"/>
      <c r="M291" s="44"/>
    </row>
    <row r="292" spans="1:13">
      <c r="A292" s="38"/>
      <c r="B292" s="39"/>
      <c r="C292" s="40"/>
      <c r="D292" s="41"/>
      <c r="E292" s="42"/>
      <c r="F292" s="43"/>
      <c r="G292" s="44"/>
      <c r="H292" s="44"/>
      <c r="I292" s="44"/>
      <c r="J292" s="44"/>
      <c r="K292" s="44"/>
      <c r="L292" s="44"/>
      <c r="M292" s="44"/>
    </row>
    <row r="293" spans="1:13">
      <c r="A293" s="38"/>
      <c r="B293" s="39"/>
      <c r="C293" s="40"/>
      <c r="D293" s="41"/>
      <c r="E293" s="42"/>
      <c r="F293" s="43"/>
      <c r="G293" s="44"/>
      <c r="H293" s="44"/>
      <c r="I293" s="44"/>
      <c r="J293" s="44"/>
      <c r="K293" s="44"/>
      <c r="L293" s="44"/>
      <c r="M293" s="44"/>
    </row>
    <row r="294" spans="1:13">
      <c r="A294" s="38"/>
      <c r="B294" s="39"/>
      <c r="C294" s="40"/>
      <c r="D294" s="41"/>
      <c r="E294" s="42"/>
      <c r="F294" s="43"/>
      <c r="G294" s="44"/>
      <c r="H294" s="44"/>
      <c r="I294" s="44"/>
      <c r="J294" s="44"/>
      <c r="K294" s="44"/>
      <c r="L294" s="44"/>
      <c r="M294" s="44"/>
    </row>
    <row r="295" spans="1:13">
      <c r="A295" s="38"/>
      <c r="B295" s="39"/>
      <c r="C295" s="40"/>
      <c r="D295" s="41"/>
      <c r="E295" s="42"/>
      <c r="F295" s="43"/>
      <c r="G295" s="44"/>
      <c r="H295" s="44"/>
      <c r="I295" s="44"/>
      <c r="J295" s="44"/>
      <c r="K295" s="44"/>
      <c r="L295" s="44"/>
      <c r="M295" s="44"/>
    </row>
    <row r="296" spans="1:13">
      <c r="A296" s="38"/>
      <c r="B296" s="39"/>
      <c r="C296" s="40"/>
      <c r="D296" s="41"/>
      <c r="E296" s="42"/>
      <c r="F296" s="43"/>
      <c r="G296" s="44"/>
      <c r="H296" s="44"/>
      <c r="I296" s="44"/>
      <c r="J296" s="44"/>
      <c r="K296" s="44"/>
      <c r="L296" s="44"/>
      <c r="M296" s="44"/>
    </row>
    <row r="297" spans="1:13">
      <c r="A297" s="38"/>
      <c r="B297" s="39"/>
      <c r="C297" s="40"/>
      <c r="D297" s="41"/>
      <c r="E297" s="42"/>
      <c r="F297" s="43"/>
      <c r="G297" s="44"/>
      <c r="H297" s="44"/>
      <c r="I297" s="44"/>
      <c r="J297" s="44"/>
      <c r="K297" s="44"/>
      <c r="L297" s="44"/>
      <c r="M297" s="44"/>
    </row>
    <row r="298" spans="1:13">
      <c r="A298" s="38"/>
      <c r="B298" s="39"/>
      <c r="C298" s="40"/>
      <c r="D298" s="41"/>
      <c r="E298" s="42"/>
      <c r="F298" s="43"/>
      <c r="G298" s="44"/>
      <c r="H298" s="44"/>
      <c r="I298" s="44"/>
      <c r="J298" s="44"/>
      <c r="K298" s="44"/>
      <c r="L298" s="44"/>
      <c r="M298" s="44"/>
    </row>
    <row r="299" spans="1:13">
      <c r="A299" s="38"/>
      <c r="B299" s="39"/>
      <c r="C299" s="40"/>
      <c r="D299" s="41"/>
      <c r="E299" s="42"/>
      <c r="F299" s="43"/>
      <c r="G299" s="44"/>
      <c r="H299" s="44"/>
      <c r="I299" s="44"/>
      <c r="J299" s="44"/>
      <c r="K299" s="44"/>
      <c r="L299" s="44"/>
      <c r="M299" s="44"/>
    </row>
    <row r="300" spans="1:13">
      <c r="A300" s="38"/>
      <c r="B300" s="39"/>
      <c r="C300" s="40"/>
      <c r="D300" s="41"/>
      <c r="E300" s="42"/>
      <c r="F300" s="43"/>
      <c r="G300" s="44"/>
      <c r="H300" s="44"/>
      <c r="I300" s="44"/>
      <c r="J300" s="44"/>
      <c r="K300" s="44"/>
      <c r="L300" s="44"/>
      <c r="M300" s="44"/>
    </row>
    <row r="301" spans="1:13">
      <c r="A301" s="38"/>
      <c r="B301" s="39"/>
      <c r="C301" s="40"/>
      <c r="D301" s="41"/>
      <c r="E301" s="42"/>
      <c r="F301" s="43"/>
      <c r="G301" s="44"/>
      <c r="H301" s="44"/>
      <c r="I301" s="44"/>
      <c r="J301" s="44"/>
      <c r="K301" s="44"/>
      <c r="L301" s="44"/>
      <c r="M301" s="44"/>
    </row>
    <row r="302" spans="1:13">
      <c r="A302" s="38"/>
      <c r="B302" s="39"/>
      <c r="C302" s="40"/>
      <c r="D302" s="41"/>
      <c r="E302" s="42"/>
      <c r="F302" s="43"/>
      <c r="G302" s="44"/>
      <c r="H302" s="44"/>
      <c r="I302" s="44"/>
      <c r="J302" s="44"/>
      <c r="K302" s="44"/>
      <c r="L302" s="44"/>
      <c r="M302" s="44"/>
    </row>
    <row r="303" spans="1:13">
      <c r="A303" s="38"/>
      <c r="B303" s="39"/>
      <c r="C303" s="40"/>
      <c r="D303" s="41"/>
      <c r="E303" s="42"/>
      <c r="F303" s="43"/>
      <c r="G303" s="44"/>
      <c r="H303" s="44"/>
      <c r="I303" s="44"/>
      <c r="J303" s="44"/>
      <c r="K303" s="44"/>
      <c r="L303" s="44"/>
      <c r="M303" s="44"/>
    </row>
    <row r="304" spans="1:13">
      <c r="A304" s="38"/>
      <c r="B304" s="39"/>
      <c r="C304" s="40"/>
      <c r="D304" s="41"/>
      <c r="E304" s="42"/>
      <c r="F304" s="43"/>
      <c r="G304" s="44"/>
      <c r="H304" s="44"/>
      <c r="I304" s="44"/>
      <c r="J304" s="44"/>
      <c r="K304" s="44"/>
      <c r="L304" s="44"/>
      <c r="M304" s="44"/>
    </row>
    <row r="305" spans="1:13">
      <c r="A305" s="38"/>
      <c r="B305" s="39"/>
      <c r="C305" s="40"/>
      <c r="D305" s="41"/>
      <c r="E305" s="42"/>
      <c r="F305" s="43"/>
      <c r="G305" s="44"/>
      <c r="H305" s="44"/>
      <c r="I305" s="44"/>
      <c r="J305" s="44"/>
      <c r="K305" s="44"/>
      <c r="L305" s="44"/>
      <c r="M305" s="44"/>
    </row>
    <row r="306" spans="1:13">
      <c r="A306" s="38"/>
      <c r="B306" s="39"/>
      <c r="C306" s="40"/>
      <c r="D306" s="41"/>
      <c r="E306" s="42"/>
      <c r="F306" s="43"/>
      <c r="G306" s="44"/>
      <c r="H306" s="44"/>
      <c r="I306" s="44"/>
      <c r="J306" s="44"/>
      <c r="K306" s="44"/>
      <c r="L306" s="44"/>
      <c r="M306" s="44"/>
    </row>
    <row r="307" spans="1:13">
      <c r="A307" s="38"/>
      <c r="B307" s="39"/>
      <c r="C307" s="40"/>
      <c r="D307" s="41"/>
      <c r="E307" s="42"/>
      <c r="F307" s="43"/>
      <c r="G307" s="44"/>
      <c r="H307" s="44"/>
      <c r="I307" s="44"/>
      <c r="J307" s="44"/>
      <c r="K307" s="44"/>
      <c r="L307" s="44"/>
      <c r="M307" s="44"/>
    </row>
    <row r="308" spans="1:13">
      <c r="A308" s="38"/>
      <c r="B308" s="39"/>
      <c r="C308" s="40"/>
      <c r="D308" s="41"/>
      <c r="E308" s="42"/>
      <c r="F308" s="43"/>
      <c r="G308" s="44"/>
      <c r="H308" s="44"/>
      <c r="I308" s="44"/>
      <c r="J308" s="44"/>
      <c r="K308" s="44"/>
      <c r="L308" s="44"/>
      <c r="M308" s="44"/>
    </row>
    <row r="309" spans="1:13">
      <c r="A309" s="38"/>
      <c r="B309" s="39"/>
      <c r="C309" s="40"/>
      <c r="D309" s="41"/>
      <c r="E309" s="42"/>
      <c r="F309" s="43"/>
      <c r="G309" s="44"/>
      <c r="H309" s="44"/>
      <c r="I309" s="44"/>
      <c r="J309" s="44"/>
      <c r="K309" s="44"/>
      <c r="L309" s="44"/>
      <c r="M309" s="44"/>
    </row>
    <row r="310" spans="1:13">
      <c r="A310" s="38"/>
      <c r="B310" s="39"/>
      <c r="C310" s="40"/>
      <c r="D310" s="41"/>
      <c r="E310" s="42"/>
      <c r="F310" s="43"/>
      <c r="G310" s="44"/>
      <c r="H310" s="44"/>
      <c r="I310" s="44"/>
      <c r="J310" s="44"/>
      <c r="K310" s="44"/>
      <c r="L310" s="44"/>
      <c r="M310" s="44"/>
    </row>
    <row r="311" spans="1:13">
      <c r="A311" s="38"/>
      <c r="B311" s="39"/>
      <c r="C311" s="40"/>
      <c r="D311" s="41"/>
      <c r="E311" s="42"/>
      <c r="F311" s="43"/>
      <c r="G311" s="44"/>
      <c r="H311" s="44"/>
      <c r="I311" s="44"/>
      <c r="J311" s="44"/>
      <c r="K311" s="44"/>
      <c r="L311" s="44"/>
      <c r="M311" s="44"/>
    </row>
    <row r="312" spans="1:13">
      <c r="A312" s="38"/>
      <c r="B312" s="39"/>
      <c r="C312" s="40"/>
      <c r="D312" s="41"/>
      <c r="E312" s="42"/>
      <c r="F312" s="43"/>
      <c r="G312" s="44"/>
      <c r="H312" s="44"/>
      <c r="I312" s="44"/>
      <c r="J312" s="44"/>
      <c r="K312" s="44"/>
      <c r="L312" s="44"/>
      <c r="M312" s="44"/>
    </row>
    <row r="313" spans="1:13">
      <c r="A313" s="38"/>
      <c r="B313" s="39"/>
      <c r="C313" s="40"/>
      <c r="D313" s="41"/>
      <c r="E313" s="42"/>
      <c r="F313" s="43"/>
      <c r="G313" s="44"/>
      <c r="H313" s="44"/>
      <c r="I313" s="44"/>
      <c r="J313" s="44"/>
      <c r="K313" s="44"/>
      <c r="L313" s="44"/>
      <c r="M313" s="44"/>
    </row>
    <row r="314" spans="1:13">
      <c r="A314" s="38"/>
      <c r="B314" s="39"/>
      <c r="C314" s="40"/>
      <c r="D314" s="41"/>
      <c r="E314" s="42"/>
      <c r="F314" s="43"/>
      <c r="G314" s="44"/>
      <c r="H314" s="44"/>
      <c r="I314" s="44"/>
      <c r="J314" s="44"/>
      <c r="K314" s="44"/>
      <c r="L314" s="44"/>
      <c r="M314" s="44"/>
    </row>
    <row r="315" spans="1:13">
      <c r="A315" s="38"/>
      <c r="B315" s="39"/>
      <c r="C315" s="40"/>
      <c r="D315" s="41"/>
      <c r="E315" s="42"/>
      <c r="F315" s="43"/>
      <c r="G315" s="44"/>
      <c r="H315" s="44"/>
      <c r="I315" s="44"/>
      <c r="J315" s="44"/>
      <c r="K315" s="44"/>
      <c r="L315" s="44"/>
      <c r="M315" s="44"/>
    </row>
    <row r="316" spans="1:13">
      <c r="A316" s="38"/>
      <c r="B316" s="39"/>
      <c r="C316" s="40"/>
      <c r="D316" s="41"/>
      <c r="E316" s="42"/>
      <c r="F316" s="43"/>
      <c r="G316" s="44"/>
      <c r="H316" s="44"/>
      <c r="I316" s="44"/>
      <c r="J316" s="44"/>
      <c r="K316" s="44"/>
      <c r="L316" s="44"/>
      <c r="M316" s="44"/>
    </row>
    <row r="317" spans="1:13">
      <c r="A317" s="38"/>
      <c r="B317" s="39"/>
      <c r="C317" s="40"/>
      <c r="D317" s="41"/>
      <c r="E317" s="42"/>
      <c r="F317" s="43"/>
      <c r="G317" s="44"/>
      <c r="H317" s="44"/>
      <c r="I317" s="44"/>
      <c r="J317" s="44"/>
      <c r="K317" s="44"/>
      <c r="L317" s="44"/>
      <c r="M317" s="44"/>
    </row>
    <row r="318" spans="1:13">
      <c r="A318" s="38"/>
      <c r="B318" s="39"/>
      <c r="C318" s="40"/>
      <c r="D318" s="41"/>
      <c r="E318" s="42"/>
      <c r="F318" s="43"/>
      <c r="G318" s="44"/>
      <c r="H318" s="44"/>
      <c r="I318" s="44"/>
      <c r="J318" s="44"/>
      <c r="K318" s="44"/>
      <c r="L318" s="44"/>
      <c r="M318" s="44"/>
    </row>
    <row r="319" spans="1:13">
      <c r="A319" s="38"/>
      <c r="B319" s="39"/>
      <c r="C319" s="40"/>
      <c r="D319" s="41"/>
      <c r="E319" s="42"/>
      <c r="F319" s="43"/>
      <c r="G319" s="44"/>
      <c r="H319" s="44"/>
      <c r="I319" s="44"/>
      <c r="J319" s="44"/>
      <c r="K319" s="44"/>
      <c r="L319" s="44"/>
      <c r="M319" s="44"/>
    </row>
    <row r="320" spans="1:13">
      <c r="A320" s="38"/>
      <c r="B320" s="39"/>
      <c r="C320" s="40"/>
      <c r="D320" s="41"/>
      <c r="E320" s="42"/>
      <c r="F320" s="43"/>
      <c r="G320" s="44"/>
      <c r="H320" s="44"/>
      <c r="I320" s="44"/>
      <c r="J320" s="44"/>
      <c r="K320" s="44"/>
      <c r="L320" s="44"/>
      <c r="M320" s="44"/>
    </row>
    <row r="321" spans="1:13">
      <c r="A321" s="38"/>
      <c r="B321" s="39"/>
      <c r="C321" s="40"/>
      <c r="D321" s="41"/>
      <c r="E321" s="42"/>
      <c r="F321" s="43"/>
      <c r="G321" s="44"/>
      <c r="H321" s="44"/>
      <c r="I321" s="44"/>
      <c r="J321" s="44"/>
      <c r="K321" s="44"/>
      <c r="L321" s="44"/>
      <c r="M321" s="44"/>
    </row>
    <row r="322" spans="1:13">
      <c r="A322" s="38"/>
      <c r="B322" s="39"/>
      <c r="C322" s="40"/>
      <c r="D322" s="41"/>
      <c r="E322" s="42"/>
      <c r="F322" s="43"/>
      <c r="G322" s="44"/>
      <c r="H322" s="44"/>
      <c r="I322" s="44"/>
      <c r="J322" s="44"/>
      <c r="K322" s="44"/>
      <c r="L322" s="44"/>
      <c r="M322" s="44"/>
    </row>
    <row r="323" spans="1:13">
      <c r="A323" s="38"/>
      <c r="B323" s="39"/>
      <c r="C323" s="40"/>
      <c r="D323" s="41"/>
      <c r="E323" s="42"/>
      <c r="F323" s="43"/>
      <c r="G323" s="44"/>
      <c r="H323" s="44"/>
      <c r="I323" s="44"/>
      <c r="J323" s="44"/>
      <c r="K323" s="44"/>
      <c r="L323" s="44"/>
      <c r="M323" s="44"/>
    </row>
    <row r="324" spans="1:13">
      <c r="A324" s="38"/>
      <c r="B324" s="39"/>
      <c r="C324" s="40"/>
      <c r="D324" s="41"/>
      <c r="E324" s="42"/>
      <c r="F324" s="43"/>
      <c r="G324" s="44"/>
      <c r="H324" s="44"/>
      <c r="I324" s="44"/>
      <c r="J324" s="44"/>
      <c r="K324" s="44"/>
      <c r="L324" s="44"/>
      <c r="M324" s="44"/>
    </row>
    <row r="325" spans="1:13">
      <c r="A325" s="38"/>
      <c r="B325" s="39"/>
      <c r="C325" s="40"/>
      <c r="D325" s="41"/>
      <c r="E325" s="42"/>
      <c r="F325" s="43"/>
      <c r="G325" s="44"/>
      <c r="H325" s="44"/>
      <c r="I325" s="44"/>
      <c r="J325" s="44"/>
      <c r="K325" s="44"/>
      <c r="L325" s="44"/>
      <c r="M325" s="44"/>
    </row>
    <row r="326" spans="1:13">
      <c r="A326" s="38"/>
      <c r="B326" s="39"/>
      <c r="C326" s="40"/>
      <c r="D326" s="41"/>
      <c r="E326" s="42"/>
      <c r="F326" s="43"/>
      <c r="G326" s="44"/>
      <c r="H326" s="44"/>
      <c r="I326" s="44"/>
      <c r="J326" s="44"/>
      <c r="K326" s="44"/>
      <c r="L326" s="44"/>
      <c r="M326" s="44"/>
    </row>
    <row r="327" spans="1:13">
      <c r="A327" s="38"/>
      <c r="B327" s="39"/>
      <c r="C327" s="40"/>
      <c r="D327" s="41"/>
      <c r="E327" s="42"/>
      <c r="F327" s="43"/>
      <c r="G327" s="44"/>
      <c r="H327" s="44"/>
      <c r="I327" s="44"/>
      <c r="J327" s="44"/>
      <c r="K327" s="44"/>
      <c r="L327" s="44"/>
      <c r="M327" s="44"/>
    </row>
    <row r="328" spans="1:13">
      <c r="A328" s="38"/>
      <c r="B328" s="39"/>
      <c r="C328" s="40"/>
      <c r="D328" s="41"/>
      <c r="E328" s="42"/>
      <c r="F328" s="43"/>
      <c r="G328" s="44"/>
      <c r="H328" s="44"/>
      <c r="I328" s="44"/>
      <c r="J328" s="44"/>
      <c r="K328" s="44"/>
      <c r="L328" s="44"/>
      <c r="M328" s="44"/>
    </row>
    <row r="329" spans="1:13">
      <c r="A329" s="38"/>
      <c r="B329" s="39"/>
      <c r="C329" s="40"/>
      <c r="D329" s="41"/>
      <c r="E329" s="42"/>
      <c r="F329" s="43"/>
      <c r="G329" s="44"/>
      <c r="H329" s="44"/>
      <c r="I329" s="44"/>
      <c r="J329" s="44"/>
      <c r="K329" s="44"/>
      <c r="L329" s="44"/>
      <c r="M329" s="44"/>
    </row>
    <row r="330" spans="1:13">
      <c r="A330" s="38"/>
      <c r="B330" s="39"/>
      <c r="C330" s="40"/>
      <c r="D330" s="41"/>
      <c r="E330" s="42"/>
      <c r="F330" s="43"/>
      <c r="G330" s="44"/>
      <c r="H330" s="44"/>
      <c r="I330" s="44"/>
      <c r="J330" s="44"/>
      <c r="K330" s="44"/>
      <c r="L330" s="44"/>
      <c r="M330" s="44"/>
    </row>
    <row r="331" spans="1:13">
      <c r="A331" s="38"/>
      <c r="B331" s="39"/>
      <c r="C331" s="40"/>
      <c r="D331" s="41"/>
      <c r="E331" s="42"/>
      <c r="F331" s="43"/>
      <c r="G331" s="44"/>
      <c r="H331" s="44"/>
      <c r="I331" s="44"/>
      <c r="J331" s="44"/>
      <c r="K331" s="44"/>
      <c r="L331" s="44"/>
      <c r="M331" s="44"/>
    </row>
    <row r="332" spans="1:13">
      <c r="A332" s="38"/>
      <c r="B332" s="39"/>
      <c r="C332" s="40"/>
      <c r="D332" s="41"/>
      <c r="E332" s="42"/>
      <c r="F332" s="43"/>
      <c r="G332" s="44"/>
      <c r="H332" s="44"/>
      <c r="I332" s="44"/>
      <c r="J332" s="44"/>
      <c r="K332" s="44"/>
      <c r="L332" s="44"/>
      <c r="M332" s="44"/>
    </row>
    <row r="333" spans="1:13">
      <c r="A333" s="38"/>
      <c r="B333" s="39"/>
      <c r="C333" s="40"/>
      <c r="D333" s="41"/>
      <c r="E333" s="42"/>
      <c r="F333" s="43"/>
      <c r="G333" s="44"/>
      <c r="H333" s="44"/>
      <c r="I333" s="44"/>
      <c r="J333" s="44"/>
      <c r="K333" s="44"/>
      <c r="L333" s="44"/>
      <c r="M333" s="44"/>
    </row>
    <row r="334" spans="1:13">
      <c r="A334" s="38"/>
      <c r="B334" s="39"/>
      <c r="C334" s="40"/>
      <c r="D334" s="41"/>
      <c r="E334" s="42"/>
      <c r="F334" s="43"/>
      <c r="G334" s="44"/>
      <c r="H334" s="44"/>
      <c r="I334" s="44"/>
      <c r="J334" s="44"/>
      <c r="K334" s="44"/>
      <c r="L334" s="44"/>
      <c r="M334" s="44"/>
    </row>
    <row r="335" spans="1:13">
      <c r="A335" s="38"/>
      <c r="B335" s="39"/>
      <c r="C335" s="40"/>
      <c r="D335" s="41"/>
      <c r="E335" s="42"/>
      <c r="F335" s="43"/>
      <c r="G335" s="44"/>
      <c r="H335" s="44"/>
      <c r="I335" s="44"/>
      <c r="J335" s="44"/>
      <c r="K335" s="44"/>
      <c r="L335" s="44"/>
      <c r="M335" s="44"/>
    </row>
    <row r="336" spans="1:13">
      <c r="A336" s="38"/>
      <c r="B336" s="39"/>
      <c r="C336" s="40"/>
      <c r="D336" s="41"/>
      <c r="E336" s="42"/>
      <c r="F336" s="43"/>
      <c r="G336" s="44"/>
      <c r="H336" s="44"/>
      <c r="I336" s="44"/>
      <c r="J336" s="44"/>
      <c r="K336" s="44"/>
      <c r="L336" s="44"/>
      <c r="M336" s="44"/>
    </row>
    <row r="337" spans="1:13">
      <c r="A337" s="38"/>
      <c r="B337" s="39"/>
      <c r="C337" s="40"/>
      <c r="D337" s="41"/>
      <c r="E337" s="42"/>
      <c r="F337" s="43"/>
      <c r="G337" s="44"/>
      <c r="H337" s="44"/>
      <c r="I337" s="44"/>
      <c r="J337" s="44"/>
      <c r="K337" s="44"/>
      <c r="L337" s="44"/>
      <c r="M337" s="44"/>
    </row>
    <row r="338" spans="1:13">
      <c r="A338" s="38"/>
      <c r="B338" s="39"/>
      <c r="C338" s="40"/>
      <c r="D338" s="41"/>
      <c r="E338" s="42"/>
      <c r="F338" s="43"/>
      <c r="G338" s="44"/>
      <c r="H338" s="44"/>
      <c r="I338" s="44"/>
      <c r="J338" s="44"/>
      <c r="K338" s="44"/>
      <c r="L338" s="44"/>
      <c r="M338" s="44"/>
    </row>
    <row r="339" spans="1:13">
      <c r="A339" s="38"/>
      <c r="B339" s="39"/>
      <c r="C339" s="40"/>
      <c r="D339" s="41"/>
      <c r="E339" s="42"/>
      <c r="F339" s="43"/>
      <c r="G339" s="44"/>
      <c r="H339" s="44"/>
      <c r="I339" s="44"/>
      <c r="J339" s="44"/>
      <c r="K339" s="44"/>
      <c r="L339" s="44"/>
      <c r="M339" s="44"/>
    </row>
    <row r="340" spans="1:13">
      <c r="A340" s="38"/>
      <c r="B340" s="39"/>
      <c r="C340" s="40"/>
      <c r="D340" s="41"/>
      <c r="E340" s="42"/>
      <c r="F340" s="43"/>
      <c r="G340" s="44"/>
      <c r="H340" s="44"/>
      <c r="I340" s="44"/>
      <c r="J340" s="44"/>
      <c r="K340" s="44"/>
      <c r="L340" s="44"/>
      <c r="M340" s="44"/>
    </row>
    <row r="341" spans="1:13">
      <c r="A341" s="38"/>
      <c r="B341" s="39"/>
      <c r="C341" s="40"/>
      <c r="D341" s="41"/>
      <c r="E341" s="42"/>
      <c r="F341" s="43"/>
      <c r="G341" s="44"/>
      <c r="H341" s="44"/>
      <c r="I341" s="44"/>
      <c r="J341" s="44"/>
      <c r="K341" s="44"/>
      <c r="L341" s="44"/>
      <c r="M341" s="44"/>
    </row>
    <row r="342" spans="1:13">
      <c r="A342" s="38"/>
      <c r="B342" s="39"/>
      <c r="C342" s="40"/>
      <c r="D342" s="41"/>
      <c r="E342" s="42"/>
      <c r="F342" s="43"/>
      <c r="G342" s="44"/>
      <c r="H342" s="44"/>
      <c r="I342" s="44"/>
      <c r="J342" s="44"/>
      <c r="K342" s="44"/>
      <c r="L342" s="44"/>
      <c r="M342" s="44"/>
    </row>
    <row r="343" spans="1:13">
      <c r="A343" s="38"/>
      <c r="B343" s="39"/>
      <c r="C343" s="40"/>
      <c r="D343" s="41"/>
      <c r="E343" s="42"/>
      <c r="F343" s="43"/>
      <c r="G343" s="44"/>
      <c r="H343" s="44"/>
      <c r="I343" s="44"/>
      <c r="J343" s="44"/>
      <c r="K343" s="44"/>
      <c r="L343" s="44"/>
      <c r="M343" s="44"/>
    </row>
    <row r="344" spans="1:13">
      <c r="A344" s="38"/>
      <c r="B344" s="39"/>
      <c r="C344" s="40"/>
      <c r="D344" s="41"/>
      <c r="E344" s="42"/>
      <c r="F344" s="43"/>
      <c r="G344" s="44"/>
      <c r="H344" s="44"/>
      <c r="I344" s="44"/>
      <c r="J344" s="44"/>
      <c r="K344" s="44"/>
      <c r="L344" s="44"/>
      <c r="M344" s="44"/>
    </row>
    <row r="345" spans="1:13">
      <c r="A345" s="38"/>
      <c r="B345" s="39"/>
      <c r="C345" s="40"/>
      <c r="D345" s="41"/>
      <c r="E345" s="42"/>
      <c r="F345" s="43"/>
      <c r="G345" s="44"/>
      <c r="H345" s="44"/>
      <c r="I345" s="44"/>
      <c r="J345" s="44"/>
      <c r="K345" s="44"/>
      <c r="L345" s="44"/>
      <c r="M345" s="44"/>
    </row>
    <row r="346" spans="1:13">
      <c r="A346" s="38"/>
      <c r="B346" s="39"/>
      <c r="C346" s="40"/>
      <c r="D346" s="41"/>
      <c r="E346" s="42"/>
      <c r="F346" s="43"/>
      <c r="G346" s="44"/>
      <c r="H346" s="44"/>
      <c r="I346" s="44"/>
      <c r="J346" s="44"/>
      <c r="K346" s="44"/>
      <c r="L346" s="44"/>
      <c r="M346" s="44"/>
    </row>
    <row r="347" spans="1:13">
      <c r="A347" s="38"/>
      <c r="B347" s="39"/>
      <c r="C347" s="40"/>
      <c r="D347" s="41"/>
      <c r="E347" s="42"/>
      <c r="F347" s="43"/>
      <c r="G347" s="44"/>
      <c r="H347" s="44"/>
      <c r="I347" s="44"/>
      <c r="J347" s="44"/>
      <c r="K347" s="44"/>
      <c r="L347" s="44"/>
      <c r="M347" s="44"/>
    </row>
    <row r="348" spans="1:13">
      <c r="A348" s="38"/>
      <c r="B348" s="39"/>
      <c r="C348" s="40"/>
      <c r="D348" s="41"/>
      <c r="E348" s="42"/>
      <c r="F348" s="43"/>
      <c r="G348" s="44"/>
      <c r="H348" s="44"/>
      <c r="I348" s="44"/>
      <c r="J348" s="44"/>
      <c r="K348" s="44"/>
      <c r="L348" s="44"/>
      <c r="M348" s="44"/>
    </row>
    <row r="349" spans="1:13">
      <c r="A349" s="38"/>
      <c r="B349" s="39"/>
      <c r="C349" s="40"/>
      <c r="D349" s="41"/>
      <c r="E349" s="42"/>
      <c r="F349" s="43"/>
      <c r="G349" s="44"/>
      <c r="H349" s="44"/>
      <c r="I349" s="44"/>
      <c r="J349" s="44"/>
      <c r="K349" s="44"/>
      <c r="L349" s="44"/>
      <c r="M349" s="44"/>
    </row>
    <row r="350" spans="1:13">
      <c r="A350" s="38"/>
      <c r="B350" s="39"/>
      <c r="C350" s="40"/>
      <c r="D350" s="41"/>
      <c r="E350" s="42"/>
      <c r="F350" s="43"/>
      <c r="G350" s="44"/>
      <c r="H350" s="44"/>
      <c r="I350" s="44"/>
      <c r="J350" s="44"/>
      <c r="K350" s="44"/>
      <c r="L350" s="44"/>
      <c r="M350" s="44"/>
    </row>
    <row r="351" spans="1:13">
      <c r="A351" s="38"/>
      <c r="B351" s="39"/>
      <c r="C351" s="40"/>
      <c r="D351" s="41"/>
      <c r="E351" s="42"/>
      <c r="F351" s="43"/>
      <c r="G351" s="44"/>
      <c r="H351" s="44"/>
      <c r="I351" s="44"/>
      <c r="J351" s="44"/>
      <c r="K351" s="44"/>
      <c r="L351" s="44"/>
      <c r="M351" s="44"/>
    </row>
    <row r="352" spans="1:13">
      <c r="A352" s="38"/>
      <c r="B352" s="39"/>
      <c r="C352" s="40"/>
      <c r="D352" s="41"/>
      <c r="E352" s="42"/>
      <c r="F352" s="43"/>
      <c r="G352" s="44"/>
      <c r="H352" s="44"/>
      <c r="I352" s="44"/>
      <c r="J352" s="44"/>
      <c r="K352" s="44"/>
      <c r="L352" s="44"/>
      <c r="M352" s="44"/>
    </row>
    <row r="353" spans="1:13">
      <c r="A353" s="38"/>
      <c r="B353" s="39"/>
      <c r="C353" s="40"/>
      <c r="D353" s="41"/>
      <c r="E353" s="42"/>
      <c r="F353" s="43"/>
      <c r="G353" s="44"/>
      <c r="H353" s="44"/>
      <c r="I353" s="44"/>
      <c r="J353" s="44"/>
      <c r="K353" s="44"/>
      <c r="L353" s="44"/>
      <c r="M353" s="44"/>
    </row>
    <row r="354" spans="1:13">
      <c r="A354" s="38"/>
      <c r="B354" s="39"/>
      <c r="C354" s="40"/>
      <c r="D354" s="41"/>
      <c r="E354" s="42"/>
      <c r="F354" s="43"/>
      <c r="G354" s="44"/>
      <c r="H354" s="44"/>
      <c r="I354" s="44"/>
      <c r="J354" s="44"/>
      <c r="K354" s="44"/>
      <c r="L354" s="44"/>
      <c r="M354" s="44"/>
    </row>
    <row r="355" spans="1:13">
      <c r="A355" s="38"/>
      <c r="B355" s="39"/>
      <c r="C355" s="40"/>
      <c r="D355" s="41"/>
      <c r="E355" s="42"/>
      <c r="F355" s="43"/>
      <c r="G355" s="44"/>
      <c r="H355" s="44"/>
      <c r="I355" s="44"/>
      <c r="J355" s="44"/>
      <c r="K355" s="44"/>
      <c r="L355" s="44"/>
      <c r="M355" s="44"/>
    </row>
    <row r="356" spans="1:13">
      <c r="A356" s="38"/>
      <c r="B356" s="39"/>
      <c r="C356" s="40"/>
      <c r="D356" s="41"/>
      <c r="E356" s="42"/>
      <c r="F356" s="43"/>
      <c r="G356" s="44"/>
      <c r="H356" s="44"/>
      <c r="I356" s="44"/>
      <c r="J356" s="44"/>
      <c r="K356" s="44"/>
      <c r="L356" s="44"/>
      <c r="M356" s="44"/>
    </row>
    <row r="357" spans="1:13">
      <c r="A357" s="38"/>
      <c r="B357" s="39"/>
      <c r="C357" s="40"/>
      <c r="D357" s="41"/>
      <c r="E357" s="42"/>
      <c r="F357" s="43"/>
      <c r="G357" s="44"/>
      <c r="H357" s="44"/>
      <c r="I357" s="44"/>
      <c r="J357" s="44"/>
      <c r="K357" s="44"/>
      <c r="L357" s="44"/>
      <c r="M357" s="44"/>
    </row>
    <row r="358" spans="1:13">
      <c r="A358" s="38"/>
      <c r="B358" s="39"/>
      <c r="C358" s="40"/>
      <c r="D358" s="41"/>
      <c r="E358" s="42"/>
      <c r="F358" s="43"/>
      <c r="G358" s="44"/>
      <c r="H358" s="44"/>
      <c r="I358" s="44"/>
      <c r="J358" s="44"/>
      <c r="K358" s="44"/>
      <c r="L358" s="44"/>
      <c r="M358" s="44"/>
    </row>
    <row r="359" spans="1:13">
      <c r="A359" s="38"/>
      <c r="B359" s="39"/>
      <c r="C359" s="40"/>
      <c r="D359" s="41"/>
      <c r="E359" s="42"/>
      <c r="F359" s="43"/>
      <c r="G359" s="44"/>
      <c r="H359" s="44"/>
      <c r="I359" s="44"/>
      <c r="J359" s="44"/>
      <c r="K359" s="44"/>
      <c r="L359" s="44"/>
      <c r="M359" s="44"/>
    </row>
    <row r="360" spans="1:13">
      <c r="A360" s="38"/>
      <c r="B360" s="39"/>
      <c r="C360" s="40"/>
      <c r="D360" s="41"/>
      <c r="E360" s="42"/>
      <c r="F360" s="43"/>
      <c r="G360" s="44"/>
      <c r="H360" s="44"/>
      <c r="I360" s="44"/>
      <c r="J360" s="44"/>
      <c r="K360" s="44"/>
      <c r="L360" s="44"/>
      <c r="M360" s="44"/>
    </row>
    <row r="361" spans="1:13">
      <c r="A361" s="38"/>
      <c r="B361" s="39"/>
      <c r="C361" s="40"/>
      <c r="D361" s="41"/>
      <c r="E361" s="42"/>
      <c r="F361" s="43"/>
      <c r="G361" s="44"/>
      <c r="H361" s="44"/>
      <c r="I361" s="44"/>
      <c r="J361" s="44"/>
      <c r="K361" s="44"/>
      <c r="L361" s="44"/>
      <c r="M361" s="44"/>
    </row>
    <row r="362" spans="1:13">
      <c r="A362" s="38"/>
      <c r="B362" s="39"/>
      <c r="C362" s="40"/>
      <c r="D362" s="41"/>
      <c r="E362" s="42"/>
      <c r="F362" s="43"/>
      <c r="G362" s="44"/>
      <c r="H362" s="44"/>
      <c r="I362" s="44"/>
      <c r="J362" s="44"/>
      <c r="K362" s="44"/>
      <c r="L362" s="44"/>
      <c r="M362" s="44"/>
    </row>
    <row r="363" spans="1:13">
      <c r="A363" s="38"/>
      <c r="B363" s="39"/>
      <c r="C363" s="40"/>
      <c r="D363" s="41"/>
      <c r="E363" s="42"/>
      <c r="F363" s="43"/>
      <c r="G363" s="44"/>
      <c r="H363" s="44"/>
      <c r="I363" s="44"/>
      <c r="J363" s="44"/>
      <c r="K363" s="44"/>
      <c r="L363" s="44"/>
      <c r="M363" s="44"/>
    </row>
    <row r="364" spans="1:13">
      <c r="A364" s="38"/>
      <c r="B364" s="39"/>
      <c r="C364" s="40"/>
      <c r="D364" s="41"/>
      <c r="E364" s="42"/>
      <c r="F364" s="43"/>
      <c r="G364" s="44"/>
      <c r="H364" s="44"/>
      <c r="I364" s="44"/>
      <c r="J364" s="44"/>
      <c r="K364" s="44"/>
      <c r="L364" s="44"/>
      <c r="M364" s="44"/>
    </row>
    <row r="365" spans="1:13">
      <c r="A365" s="38"/>
      <c r="B365" s="39"/>
      <c r="C365" s="40"/>
      <c r="D365" s="41"/>
      <c r="E365" s="42"/>
      <c r="F365" s="43"/>
      <c r="G365" s="44"/>
      <c r="H365" s="44"/>
      <c r="I365" s="44"/>
      <c r="J365" s="44"/>
      <c r="K365" s="44"/>
      <c r="L365" s="44"/>
      <c r="M365" s="44"/>
    </row>
    <row r="366" spans="1:13">
      <c r="A366" s="38"/>
      <c r="B366" s="39"/>
      <c r="C366" s="40"/>
      <c r="D366" s="41"/>
      <c r="E366" s="42"/>
      <c r="F366" s="43"/>
      <c r="G366" s="44"/>
      <c r="H366" s="44"/>
      <c r="I366" s="44"/>
      <c r="J366" s="44"/>
      <c r="K366" s="44"/>
      <c r="L366" s="44"/>
      <c r="M366" s="44"/>
    </row>
    <row r="367" spans="1:13">
      <c r="A367" s="38"/>
      <c r="B367" s="39"/>
      <c r="C367" s="40"/>
      <c r="D367" s="41"/>
      <c r="E367" s="42"/>
      <c r="F367" s="43"/>
      <c r="G367" s="44"/>
      <c r="H367" s="44"/>
      <c r="I367" s="44"/>
      <c r="J367" s="44"/>
      <c r="K367" s="44"/>
      <c r="L367" s="44"/>
      <c r="M367" s="44"/>
    </row>
    <row r="368" spans="1:13">
      <c r="A368" s="38"/>
      <c r="B368" s="39"/>
      <c r="C368" s="40"/>
      <c r="D368" s="41"/>
      <c r="E368" s="42"/>
      <c r="F368" s="43"/>
      <c r="G368" s="44"/>
      <c r="H368" s="44"/>
      <c r="I368" s="44"/>
      <c r="J368" s="44"/>
      <c r="K368" s="44"/>
      <c r="L368" s="44"/>
      <c r="M368" s="44"/>
    </row>
    <row r="369" spans="1:13">
      <c r="A369" s="38"/>
      <c r="B369" s="39"/>
      <c r="C369" s="40"/>
      <c r="D369" s="41"/>
      <c r="E369" s="42"/>
      <c r="F369" s="43"/>
      <c r="G369" s="44"/>
      <c r="H369" s="44"/>
      <c r="I369" s="44"/>
      <c r="J369" s="44"/>
      <c r="K369" s="44"/>
      <c r="L369" s="44"/>
      <c r="M369" s="44"/>
    </row>
    <row r="370" spans="1:13">
      <c r="A370" s="38"/>
      <c r="B370" s="39"/>
      <c r="C370" s="40"/>
      <c r="D370" s="41"/>
      <c r="E370" s="42"/>
      <c r="F370" s="43"/>
      <c r="G370" s="44"/>
      <c r="H370" s="44"/>
      <c r="I370" s="44"/>
      <c r="J370" s="44"/>
      <c r="K370" s="44"/>
      <c r="L370" s="44"/>
      <c r="M370" s="44"/>
    </row>
    <row r="371" spans="1:13">
      <c r="A371" s="38"/>
      <c r="B371" s="39"/>
      <c r="C371" s="40"/>
      <c r="D371" s="41"/>
      <c r="E371" s="42"/>
      <c r="F371" s="43"/>
      <c r="G371" s="44"/>
      <c r="H371" s="44"/>
      <c r="I371" s="44"/>
      <c r="J371" s="44"/>
      <c r="K371" s="44"/>
      <c r="L371" s="44"/>
      <c r="M371" s="44"/>
    </row>
    <row r="372" spans="1:13">
      <c r="A372" s="38"/>
      <c r="B372" s="39"/>
      <c r="C372" s="40"/>
      <c r="D372" s="41"/>
      <c r="E372" s="42"/>
      <c r="F372" s="43"/>
      <c r="G372" s="44"/>
      <c r="H372" s="44"/>
      <c r="I372" s="44"/>
      <c r="J372" s="44"/>
      <c r="K372" s="44"/>
      <c r="L372" s="44"/>
      <c r="M372" s="44"/>
    </row>
    <row r="373" spans="1:13">
      <c r="A373" s="38"/>
      <c r="B373" s="39"/>
      <c r="C373" s="40"/>
      <c r="D373" s="41"/>
      <c r="E373" s="42"/>
      <c r="F373" s="43"/>
      <c r="G373" s="44"/>
      <c r="H373" s="44"/>
      <c r="I373" s="44"/>
      <c r="J373" s="44"/>
      <c r="K373" s="44"/>
      <c r="L373" s="44"/>
      <c r="M373" s="44"/>
    </row>
    <row r="374" spans="1:13">
      <c r="A374" s="38"/>
      <c r="B374" s="39"/>
      <c r="C374" s="40"/>
      <c r="D374" s="41"/>
      <c r="E374" s="42"/>
      <c r="F374" s="43"/>
      <c r="G374" s="44"/>
      <c r="H374" s="44"/>
      <c r="I374" s="44"/>
      <c r="J374" s="44"/>
      <c r="K374" s="44"/>
      <c r="L374" s="44"/>
      <c r="M374" s="44"/>
    </row>
    <row r="375" spans="1:13">
      <c r="A375" s="38"/>
      <c r="B375" s="39"/>
      <c r="C375" s="40"/>
      <c r="D375" s="41"/>
      <c r="E375" s="42"/>
      <c r="F375" s="43"/>
      <c r="G375" s="44"/>
      <c r="H375" s="44"/>
      <c r="I375" s="44"/>
      <c r="J375" s="44"/>
      <c r="K375" s="44"/>
      <c r="L375" s="44"/>
      <c r="M375" s="44"/>
    </row>
    <row r="376" spans="1:13">
      <c r="A376" s="38"/>
      <c r="B376" s="39"/>
      <c r="C376" s="40"/>
      <c r="D376" s="41"/>
      <c r="E376" s="42"/>
      <c r="F376" s="43"/>
      <c r="G376" s="44"/>
      <c r="H376" s="44"/>
      <c r="I376" s="44"/>
      <c r="J376" s="44"/>
      <c r="K376" s="44"/>
      <c r="L376" s="44"/>
      <c r="M376" s="44"/>
    </row>
    <row r="377" spans="1:13">
      <c r="A377" s="38"/>
      <c r="B377" s="39"/>
      <c r="C377" s="40"/>
      <c r="D377" s="41"/>
      <c r="E377" s="42"/>
      <c r="F377" s="43"/>
      <c r="G377" s="44"/>
      <c r="H377" s="44"/>
      <c r="I377" s="44"/>
      <c r="J377" s="44"/>
      <c r="K377" s="44"/>
      <c r="L377" s="44"/>
      <c r="M377" s="44"/>
    </row>
    <row r="378" spans="1:13">
      <c r="A378" s="38"/>
      <c r="B378" s="39"/>
      <c r="C378" s="40"/>
      <c r="D378" s="41"/>
      <c r="E378" s="42"/>
      <c r="F378" s="43"/>
      <c r="G378" s="44"/>
      <c r="H378" s="44"/>
      <c r="I378" s="44"/>
      <c r="J378" s="44"/>
      <c r="K378" s="44"/>
      <c r="L378" s="44"/>
      <c r="M378" s="44"/>
    </row>
    <row r="379" spans="1:13">
      <c r="A379" s="38"/>
      <c r="B379" s="39"/>
      <c r="C379" s="40"/>
      <c r="D379" s="41"/>
      <c r="E379" s="42"/>
      <c r="F379" s="43"/>
      <c r="G379" s="44"/>
      <c r="H379" s="44"/>
      <c r="I379" s="44"/>
      <c r="J379" s="44"/>
      <c r="K379" s="44"/>
      <c r="L379" s="44"/>
      <c r="M379" s="44"/>
    </row>
    <row r="380" spans="1:13">
      <c r="A380" s="38"/>
      <c r="B380" s="39"/>
      <c r="C380" s="40"/>
      <c r="D380" s="41"/>
      <c r="E380" s="42"/>
      <c r="F380" s="43"/>
      <c r="G380" s="44"/>
      <c r="H380" s="44"/>
      <c r="I380" s="44"/>
      <c r="J380" s="44"/>
      <c r="K380" s="44"/>
      <c r="L380" s="44"/>
      <c r="M380" s="44"/>
    </row>
    <row r="381" spans="1:13">
      <c r="A381" s="38"/>
      <c r="B381" s="39"/>
      <c r="C381" s="40"/>
      <c r="D381" s="41"/>
      <c r="E381" s="42"/>
      <c r="F381" s="43"/>
      <c r="G381" s="44"/>
      <c r="H381" s="44"/>
      <c r="I381" s="44"/>
      <c r="J381" s="44"/>
      <c r="K381" s="44"/>
      <c r="L381" s="44"/>
      <c r="M381" s="44"/>
    </row>
    <row r="382" spans="1:13">
      <c r="A382" s="38"/>
      <c r="B382" s="39"/>
      <c r="C382" s="40"/>
      <c r="D382" s="41"/>
      <c r="E382" s="42"/>
      <c r="F382" s="43"/>
      <c r="G382" s="44"/>
      <c r="H382" s="44"/>
      <c r="I382" s="44"/>
      <c r="J382" s="44"/>
      <c r="K382" s="44"/>
      <c r="L382" s="44"/>
      <c r="M382" s="44"/>
    </row>
    <row r="383" spans="1:13">
      <c r="A383" s="38"/>
      <c r="B383" s="39"/>
      <c r="C383" s="40"/>
      <c r="D383" s="41"/>
      <c r="E383" s="42"/>
      <c r="F383" s="43"/>
      <c r="G383" s="44"/>
      <c r="H383" s="44"/>
      <c r="I383" s="44"/>
      <c r="J383" s="44"/>
      <c r="K383" s="44"/>
      <c r="L383" s="44"/>
      <c r="M383" s="44"/>
    </row>
    <row r="384" spans="1:13">
      <c r="A384" s="38"/>
      <c r="B384" s="39"/>
      <c r="C384" s="40"/>
      <c r="D384" s="41"/>
      <c r="E384" s="42"/>
      <c r="F384" s="43"/>
      <c r="G384" s="44"/>
      <c r="H384" s="44"/>
      <c r="I384" s="44"/>
      <c r="J384" s="44"/>
      <c r="K384" s="44"/>
      <c r="L384" s="44"/>
      <c r="M384" s="44"/>
    </row>
    <row r="385" spans="1:13">
      <c r="A385" s="38"/>
      <c r="B385" s="39"/>
      <c r="C385" s="40"/>
      <c r="D385" s="41"/>
      <c r="E385" s="42"/>
      <c r="F385" s="43"/>
      <c r="G385" s="44"/>
      <c r="H385" s="44"/>
      <c r="I385" s="44"/>
      <c r="J385" s="44"/>
      <c r="K385" s="44"/>
      <c r="L385" s="44"/>
      <c r="M385" s="44"/>
    </row>
    <row r="386" spans="1:13">
      <c r="A386" s="38"/>
      <c r="B386" s="39"/>
      <c r="C386" s="40"/>
      <c r="D386" s="41"/>
      <c r="E386" s="42"/>
      <c r="F386" s="43"/>
      <c r="G386" s="44"/>
      <c r="H386" s="44"/>
      <c r="I386" s="44"/>
      <c r="J386" s="44"/>
      <c r="K386" s="44"/>
      <c r="L386" s="44"/>
      <c r="M386" s="44"/>
    </row>
    <row r="387" spans="1:13">
      <c r="A387" s="38"/>
      <c r="B387" s="39"/>
      <c r="C387" s="40"/>
      <c r="D387" s="41"/>
      <c r="E387" s="42"/>
      <c r="F387" s="43"/>
      <c r="G387" s="44"/>
      <c r="H387" s="44"/>
      <c r="I387" s="44"/>
      <c r="J387" s="44"/>
      <c r="K387" s="44"/>
      <c r="L387" s="44"/>
      <c r="M387" s="44"/>
    </row>
    <row r="388" spans="1:13">
      <c r="A388" s="38"/>
      <c r="B388" s="39"/>
      <c r="C388" s="40"/>
      <c r="D388" s="41"/>
      <c r="E388" s="42"/>
      <c r="F388" s="43"/>
      <c r="G388" s="44"/>
      <c r="H388" s="44"/>
      <c r="I388" s="44"/>
      <c r="J388" s="44"/>
      <c r="K388" s="44"/>
      <c r="L388" s="44"/>
      <c r="M388" s="44"/>
    </row>
    <row r="389" spans="1:13">
      <c r="A389" s="38"/>
      <c r="B389" s="39"/>
      <c r="C389" s="40"/>
      <c r="D389" s="41"/>
      <c r="E389" s="42"/>
      <c r="F389" s="43"/>
      <c r="G389" s="44"/>
      <c r="H389" s="44"/>
      <c r="I389" s="44"/>
      <c r="J389" s="44"/>
      <c r="K389" s="44"/>
      <c r="L389" s="44"/>
      <c r="M389" s="44"/>
    </row>
    <row r="390" spans="1:13">
      <c r="A390" s="38"/>
      <c r="B390" s="39"/>
      <c r="C390" s="40"/>
      <c r="D390" s="41"/>
      <c r="E390" s="42"/>
      <c r="F390" s="43"/>
      <c r="G390" s="44"/>
      <c r="H390" s="44"/>
      <c r="I390" s="44"/>
      <c r="J390" s="44"/>
      <c r="K390" s="44"/>
      <c r="L390" s="44"/>
      <c r="M390" s="44"/>
    </row>
    <row r="391" spans="1:13">
      <c r="A391" s="38"/>
      <c r="B391" s="39"/>
      <c r="C391" s="40"/>
      <c r="D391" s="41"/>
      <c r="E391" s="42"/>
      <c r="F391" s="43"/>
      <c r="G391" s="44"/>
      <c r="H391" s="44"/>
      <c r="I391" s="44"/>
      <c r="J391" s="44"/>
      <c r="K391" s="44"/>
      <c r="L391" s="44"/>
      <c r="M391" s="44"/>
    </row>
    <row r="392" spans="1:13">
      <c r="A392" s="38"/>
      <c r="B392" s="39"/>
      <c r="C392" s="40"/>
      <c r="D392" s="41"/>
      <c r="E392" s="42"/>
      <c r="F392" s="43"/>
      <c r="G392" s="44"/>
      <c r="H392" s="44"/>
      <c r="I392" s="44"/>
      <c r="J392" s="44"/>
      <c r="K392" s="44"/>
      <c r="L392" s="44"/>
      <c r="M392" s="44"/>
    </row>
    <row r="393" spans="1:13">
      <c r="A393" s="38"/>
      <c r="B393" s="39"/>
      <c r="C393" s="40"/>
      <c r="D393" s="41"/>
      <c r="E393" s="42"/>
      <c r="F393" s="43"/>
      <c r="G393" s="44"/>
      <c r="H393" s="44"/>
      <c r="I393" s="44"/>
      <c r="J393" s="44"/>
      <c r="K393" s="44"/>
      <c r="L393" s="44"/>
      <c r="M393" s="44"/>
    </row>
    <row r="394" spans="1:13">
      <c r="A394" s="38"/>
      <c r="B394" s="39"/>
      <c r="C394" s="40"/>
      <c r="D394" s="41"/>
      <c r="E394" s="42"/>
      <c r="F394" s="43"/>
      <c r="G394" s="44"/>
      <c r="H394" s="44"/>
      <c r="I394" s="44"/>
      <c r="J394" s="44"/>
      <c r="K394" s="44"/>
      <c r="L394" s="44"/>
      <c r="M394" s="44"/>
    </row>
    <row r="395" spans="1:13">
      <c r="A395" s="38"/>
      <c r="B395" s="39"/>
      <c r="C395" s="40"/>
      <c r="D395" s="41"/>
      <c r="E395" s="42"/>
      <c r="F395" s="43"/>
      <c r="G395" s="44"/>
      <c r="H395" s="44"/>
      <c r="I395" s="44"/>
      <c r="J395" s="44"/>
      <c r="K395" s="44"/>
      <c r="L395" s="44"/>
      <c r="M395" s="44"/>
    </row>
    <row r="396" spans="1:13">
      <c r="A396" s="38"/>
      <c r="B396" s="39"/>
      <c r="C396" s="40"/>
      <c r="D396" s="41"/>
      <c r="E396" s="42"/>
      <c r="F396" s="43"/>
      <c r="G396" s="44"/>
      <c r="H396" s="44"/>
      <c r="I396" s="44"/>
      <c r="J396" s="44"/>
      <c r="K396" s="44"/>
      <c r="L396" s="44"/>
      <c r="M396" s="44"/>
    </row>
    <row r="397" spans="1:13">
      <c r="A397" s="38"/>
      <c r="B397" s="39"/>
      <c r="C397" s="40"/>
      <c r="D397" s="41"/>
      <c r="E397" s="42"/>
      <c r="F397" s="43"/>
      <c r="G397" s="44"/>
      <c r="H397" s="44"/>
      <c r="I397" s="44"/>
      <c r="J397" s="44"/>
      <c r="K397" s="44"/>
      <c r="L397" s="44"/>
      <c r="M397" s="44"/>
    </row>
    <row r="398" spans="1:13">
      <c r="A398" s="38"/>
      <c r="B398" s="39"/>
      <c r="C398" s="40"/>
      <c r="D398" s="41"/>
      <c r="E398" s="42"/>
      <c r="F398" s="43"/>
      <c r="G398" s="44"/>
      <c r="H398" s="44"/>
      <c r="I398" s="44"/>
      <c r="J398" s="44"/>
      <c r="K398" s="44"/>
      <c r="L398" s="44"/>
      <c r="M398" s="44"/>
    </row>
    <row r="399" spans="1:13">
      <c r="A399" s="38"/>
      <c r="B399" s="39"/>
      <c r="C399" s="40"/>
      <c r="D399" s="41"/>
      <c r="E399" s="42"/>
      <c r="F399" s="43"/>
      <c r="G399" s="44"/>
      <c r="H399" s="44"/>
      <c r="I399" s="44"/>
      <c r="J399" s="44"/>
      <c r="K399" s="44"/>
      <c r="L399" s="44"/>
      <c r="M399" s="44"/>
    </row>
    <row r="400" spans="1:13">
      <c r="A400" s="38"/>
      <c r="B400" s="39"/>
      <c r="C400" s="40"/>
      <c r="D400" s="41"/>
      <c r="E400" s="42"/>
      <c r="F400" s="43"/>
      <c r="G400" s="44"/>
      <c r="H400" s="44"/>
      <c r="I400" s="44"/>
      <c r="J400" s="44"/>
      <c r="K400" s="44"/>
      <c r="L400" s="44"/>
      <c r="M400" s="44"/>
    </row>
  </sheetData>
  <mergeCells count="1">
    <mergeCell ref="B2:F2"/>
  </mergeCells>
  <pageMargins left="0.9055118110236221" right="0.51181102362204722" top="0.74803149606299213" bottom="0.74803149606299213" header="0.31496062992125984" footer="0.31496062992125984"/>
  <pageSetup scale="84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ECB09-B9B1-4BCB-8410-82A7D3103F22}">
  <sheetPr>
    <tabColor theme="9" tint="0.59999389629810485"/>
  </sheetPr>
  <dimension ref="A1:M359"/>
  <sheetViews>
    <sheetView topLeftCell="A22" zoomScaleNormal="100" workbookViewId="0">
      <selection activeCell="E27" sqref="E27"/>
    </sheetView>
  </sheetViews>
  <sheetFormatPr defaultColWidth="10.33203125" defaultRowHeight="12.75"/>
  <cols>
    <col min="1" max="1" width="13.5" style="24" customWidth="1"/>
    <col min="2" max="2" width="44.33203125" style="16" customWidth="1"/>
    <col min="3" max="3" width="7.83203125" style="25" customWidth="1"/>
    <col min="4" max="4" width="10.83203125" style="26" customWidth="1"/>
    <col min="5" max="5" width="13.83203125" style="19" customWidth="1"/>
    <col min="6" max="6" width="14.1640625" style="20" customWidth="1"/>
    <col min="7" max="16384" width="10.33203125" style="2"/>
  </cols>
  <sheetData>
    <row r="1" spans="1:13" ht="12.75" customHeight="1">
      <c r="A1" s="3"/>
      <c r="B1" s="4"/>
      <c r="C1" s="5"/>
      <c r="D1" s="6"/>
      <c r="E1" s="7"/>
      <c r="F1" s="7"/>
    </row>
    <row r="2" spans="1:13" customFormat="1" ht="39" customHeight="1">
      <c r="A2" s="49" t="s">
        <v>2</v>
      </c>
      <c r="B2" s="152" t="s">
        <v>77</v>
      </c>
      <c r="C2" s="152"/>
      <c r="D2" s="152"/>
      <c r="E2" s="152"/>
      <c r="F2" s="152"/>
      <c r="I2" s="14"/>
    </row>
    <row r="3" spans="1:13">
      <c r="A3" s="8"/>
      <c r="B3" s="12"/>
      <c r="C3" s="11"/>
      <c r="D3" s="13"/>
      <c r="E3" s="14"/>
      <c r="F3" s="14"/>
      <c r="G3" s="21"/>
    </row>
    <row r="4" spans="1:13" ht="13.5" thickBot="1">
      <c r="A4" s="15"/>
      <c r="C4" s="17"/>
      <c r="D4" s="18"/>
      <c r="G4" s="44"/>
      <c r="H4" s="44"/>
      <c r="I4" s="44"/>
      <c r="J4" s="44"/>
      <c r="K4" s="44"/>
      <c r="L4" s="44"/>
      <c r="M4" s="44"/>
    </row>
    <row r="5" spans="1:13" ht="13.5" thickBot="1">
      <c r="A5" s="50" t="s">
        <v>9</v>
      </c>
      <c r="B5" s="51" t="s">
        <v>3</v>
      </c>
      <c r="C5" s="52" t="s">
        <v>4</v>
      </c>
      <c r="D5" s="52" t="s">
        <v>5</v>
      </c>
      <c r="E5" s="53" t="s">
        <v>6</v>
      </c>
      <c r="F5" s="54" t="s">
        <v>7</v>
      </c>
      <c r="G5" s="44"/>
      <c r="H5" s="44"/>
      <c r="I5" s="44"/>
      <c r="J5" s="44"/>
      <c r="K5" s="44"/>
      <c r="L5" s="44"/>
      <c r="M5" s="44"/>
    </row>
    <row r="6" spans="1:13" ht="15">
      <c r="A6" s="46" t="s">
        <v>66</v>
      </c>
      <c r="B6" s="141"/>
      <c r="C6" s="142"/>
      <c r="D6" s="143"/>
      <c r="E6" s="23"/>
      <c r="F6" s="45"/>
      <c r="G6" s="44"/>
      <c r="H6" s="44"/>
      <c r="I6" s="44"/>
      <c r="J6" s="44"/>
      <c r="K6" s="44"/>
      <c r="L6" s="44"/>
      <c r="M6" s="44"/>
    </row>
    <row r="7" spans="1:13" ht="28.5">
      <c r="A7" s="64">
        <v>1</v>
      </c>
      <c r="B7" s="59" t="s">
        <v>25</v>
      </c>
      <c r="C7" s="60" t="s">
        <v>11</v>
      </c>
      <c r="D7" s="65">
        <v>148</v>
      </c>
      <c r="E7" s="66"/>
      <c r="F7" s="67">
        <f>D7*E7</f>
        <v>0</v>
      </c>
      <c r="G7" s="44"/>
      <c r="H7" s="44"/>
      <c r="I7" s="44"/>
      <c r="J7" s="44"/>
      <c r="K7" s="44"/>
      <c r="L7" s="44"/>
      <c r="M7" s="44"/>
    </row>
    <row r="8" spans="1:13" ht="71.25">
      <c r="A8" s="64">
        <v>2</v>
      </c>
      <c r="B8" s="59" t="s">
        <v>50</v>
      </c>
      <c r="C8" s="60" t="s">
        <v>24</v>
      </c>
      <c r="D8" s="65">
        <v>180</v>
      </c>
      <c r="E8" s="66"/>
      <c r="F8" s="67">
        <f>D8*E8</f>
        <v>0</v>
      </c>
      <c r="G8" s="44"/>
      <c r="H8" s="44"/>
      <c r="I8" s="44"/>
      <c r="J8" s="44"/>
      <c r="K8" s="44"/>
      <c r="L8" s="44"/>
      <c r="M8" s="44"/>
    </row>
    <row r="9" spans="1:13" ht="57">
      <c r="A9" s="64"/>
      <c r="B9" s="59" t="s">
        <v>74</v>
      </c>
      <c r="C9" s="60" t="s">
        <v>24</v>
      </c>
      <c r="D9" s="65">
        <f>120</f>
        <v>120</v>
      </c>
      <c r="E9" s="66"/>
      <c r="F9" s="67">
        <f>D9*E9</f>
        <v>0</v>
      </c>
      <c r="G9" s="44"/>
      <c r="H9" s="44"/>
      <c r="I9" s="44"/>
      <c r="J9" s="44"/>
      <c r="K9" s="44"/>
      <c r="L9" s="44"/>
      <c r="M9" s="44"/>
    </row>
    <row r="10" spans="1:13" ht="57">
      <c r="A10" s="64">
        <v>3</v>
      </c>
      <c r="B10" s="59" t="s">
        <v>67</v>
      </c>
      <c r="C10" s="60" t="s">
        <v>27</v>
      </c>
      <c r="D10" s="65">
        <v>17</v>
      </c>
      <c r="E10" s="66"/>
      <c r="F10" s="67">
        <f t="shared" ref="F10:F15" si="0">D10*E10</f>
        <v>0</v>
      </c>
      <c r="G10" s="44"/>
      <c r="H10" s="44"/>
      <c r="I10" s="44"/>
      <c r="J10" s="44"/>
      <c r="K10" s="44"/>
      <c r="L10" s="44"/>
      <c r="M10" s="44"/>
    </row>
    <row r="11" spans="1:13" ht="57">
      <c r="A11" s="64">
        <v>4</v>
      </c>
      <c r="B11" s="59" t="s">
        <v>68</v>
      </c>
      <c r="C11" s="60" t="s">
        <v>27</v>
      </c>
      <c r="D11" s="65">
        <v>7</v>
      </c>
      <c r="E11" s="66"/>
      <c r="F11" s="67">
        <f t="shared" si="0"/>
        <v>0</v>
      </c>
      <c r="G11" s="44"/>
      <c r="H11" s="44"/>
      <c r="I11" s="44"/>
      <c r="J11" s="44"/>
      <c r="K11" s="44"/>
      <c r="L11" s="44"/>
      <c r="M11" s="44"/>
    </row>
    <row r="12" spans="1:13" ht="57">
      <c r="A12" s="64">
        <v>5</v>
      </c>
      <c r="B12" s="59" t="s">
        <v>69</v>
      </c>
      <c r="C12" s="60" t="s">
        <v>27</v>
      </c>
      <c r="D12" s="65">
        <v>8</v>
      </c>
      <c r="E12" s="66"/>
      <c r="F12" s="67">
        <f t="shared" si="0"/>
        <v>0</v>
      </c>
      <c r="G12" s="44"/>
      <c r="H12" s="44"/>
      <c r="I12" s="44"/>
      <c r="J12" s="44"/>
      <c r="K12" s="44"/>
      <c r="L12" s="44"/>
      <c r="M12" s="44"/>
    </row>
    <row r="13" spans="1:13" ht="15">
      <c r="A13" s="63" t="s">
        <v>19</v>
      </c>
      <c r="B13" s="68"/>
      <c r="C13" s="68"/>
      <c r="D13" s="68"/>
      <c r="E13" s="69"/>
      <c r="F13" s="67"/>
      <c r="G13" s="44"/>
      <c r="H13" s="44"/>
      <c r="I13" s="44"/>
      <c r="J13" s="44"/>
      <c r="K13" s="44"/>
      <c r="L13" s="44"/>
      <c r="M13" s="44"/>
    </row>
    <row r="14" spans="1:13" ht="15">
      <c r="A14" s="63"/>
      <c r="B14" s="144" t="s">
        <v>75</v>
      </c>
      <c r="C14" s="69" t="s">
        <v>0</v>
      </c>
      <c r="D14" s="129">
        <f>140</f>
        <v>140</v>
      </c>
      <c r="E14" s="129"/>
      <c r="F14" s="67">
        <f t="shared" si="0"/>
        <v>0</v>
      </c>
      <c r="G14" s="44"/>
      <c r="H14" s="44"/>
      <c r="I14" s="44"/>
      <c r="J14" s="44"/>
      <c r="K14" s="44"/>
      <c r="L14" s="44"/>
      <c r="M14" s="44"/>
    </row>
    <row r="15" spans="1:13" ht="57">
      <c r="A15" s="63"/>
      <c r="B15" s="144" t="s">
        <v>76</v>
      </c>
      <c r="C15" s="69" t="s">
        <v>24</v>
      </c>
      <c r="D15" s="129">
        <f>18+69</f>
        <v>87</v>
      </c>
      <c r="E15" s="129"/>
      <c r="F15" s="67">
        <f t="shared" si="0"/>
        <v>0</v>
      </c>
      <c r="G15" s="44"/>
      <c r="H15" s="44"/>
      <c r="I15" s="44"/>
      <c r="J15" s="44"/>
      <c r="K15" s="44"/>
      <c r="L15" s="44"/>
      <c r="M15" s="44"/>
    </row>
    <row r="16" spans="1:13" ht="57">
      <c r="A16" s="60">
        <v>6</v>
      </c>
      <c r="B16" s="59" t="s">
        <v>51</v>
      </c>
      <c r="C16" s="60" t="s">
        <v>24</v>
      </c>
      <c r="D16" s="61">
        <v>63</v>
      </c>
      <c r="E16" s="62"/>
      <c r="F16" s="67">
        <f>D16*E16</f>
        <v>0</v>
      </c>
      <c r="G16" s="44"/>
      <c r="H16" s="44"/>
      <c r="I16" s="44"/>
      <c r="J16" s="44"/>
      <c r="K16" s="44"/>
      <c r="L16" s="44"/>
      <c r="M16" s="44"/>
    </row>
    <row r="17" spans="1:13" ht="28.5">
      <c r="A17" s="64">
        <v>7</v>
      </c>
      <c r="B17" s="59" t="s">
        <v>42</v>
      </c>
      <c r="C17" s="60" t="s">
        <v>0</v>
      </c>
      <c r="D17" s="65">
        <v>570</v>
      </c>
      <c r="E17" s="66"/>
      <c r="F17" s="67">
        <f t="shared" ref="F17:F23" si="1">D17*E17</f>
        <v>0</v>
      </c>
      <c r="G17" s="44"/>
      <c r="H17" s="44"/>
      <c r="I17" s="44"/>
      <c r="J17" s="44"/>
      <c r="K17" s="44"/>
      <c r="L17" s="44"/>
      <c r="M17" s="44"/>
    </row>
    <row r="18" spans="1:13" ht="28.5">
      <c r="A18" s="64">
        <v>8</v>
      </c>
      <c r="B18" s="59" t="s">
        <v>43</v>
      </c>
      <c r="C18" s="60" t="s">
        <v>0</v>
      </c>
      <c r="D18" s="65">
        <v>570</v>
      </c>
      <c r="E18" s="66"/>
      <c r="F18" s="67">
        <f t="shared" si="1"/>
        <v>0</v>
      </c>
      <c r="G18" s="44"/>
      <c r="H18" s="44"/>
      <c r="I18" s="44"/>
      <c r="J18" s="44"/>
      <c r="K18" s="44"/>
      <c r="L18" s="44"/>
      <c r="M18" s="44"/>
    </row>
    <row r="19" spans="1:13" ht="28.5">
      <c r="A19" s="60">
        <v>9</v>
      </c>
      <c r="B19" s="59" t="s">
        <v>62</v>
      </c>
      <c r="C19" s="60" t="s">
        <v>17</v>
      </c>
      <c r="D19" s="61">
        <v>58</v>
      </c>
      <c r="E19" s="66"/>
      <c r="F19" s="67">
        <f t="shared" si="1"/>
        <v>0</v>
      </c>
      <c r="G19" s="44"/>
      <c r="H19" s="44"/>
      <c r="I19" s="44"/>
      <c r="J19" s="44"/>
      <c r="K19" s="44"/>
      <c r="L19" s="44"/>
      <c r="M19" s="44"/>
    </row>
    <row r="20" spans="1:13" ht="42.75">
      <c r="A20" s="60">
        <v>10</v>
      </c>
      <c r="B20" s="59" t="s">
        <v>61</v>
      </c>
      <c r="C20" s="60" t="s">
        <v>0</v>
      </c>
      <c r="D20" s="65">
        <v>600</v>
      </c>
      <c r="E20" s="66"/>
      <c r="F20" s="67">
        <f t="shared" si="1"/>
        <v>0</v>
      </c>
      <c r="G20" s="44"/>
      <c r="H20" s="44"/>
      <c r="I20" s="44"/>
      <c r="J20" s="44"/>
      <c r="K20" s="44"/>
      <c r="L20" s="44"/>
      <c r="M20" s="44"/>
    </row>
    <row r="21" spans="1:13" ht="28.5">
      <c r="A21" s="60">
        <v>11</v>
      </c>
      <c r="B21" s="59" t="s">
        <v>70</v>
      </c>
      <c r="C21" s="60" t="s">
        <v>11</v>
      </c>
      <c r="D21" s="65">
        <v>51</v>
      </c>
      <c r="E21" s="66"/>
      <c r="F21" s="67">
        <f t="shared" si="1"/>
        <v>0</v>
      </c>
      <c r="G21" s="44"/>
      <c r="H21" s="44"/>
      <c r="I21" s="44"/>
      <c r="J21" s="44"/>
      <c r="K21" s="44"/>
      <c r="L21" s="44"/>
      <c r="M21" s="44"/>
    </row>
    <row r="22" spans="1:13" ht="28.5">
      <c r="A22" s="60">
        <v>12</v>
      </c>
      <c r="B22" s="59" t="s">
        <v>18</v>
      </c>
      <c r="C22" s="60" t="s">
        <v>11</v>
      </c>
      <c r="D22" s="65">
        <v>8</v>
      </c>
      <c r="E22" s="66"/>
      <c r="F22" s="67">
        <f t="shared" si="1"/>
        <v>0</v>
      </c>
      <c r="G22" s="44"/>
      <c r="H22" s="44"/>
      <c r="I22" s="44"/>
      <c r="J22" s="44"/>
      <c r="K22" s="44"/>
      <c r="L22" s="44"/>
      <c r="M22" s="44"/>
    </row>
    <row r="23" spans="1:13" ht="42.75">
      <c r="A23" s="60">
        <v>13</v>
      </c>
      <c r="B23" s="59" t="s">
        <v>26</v>
      </c>
      <c r="C23" s="60" t="s">
        <v>24</v>
      </c>
      <c r="D23" s="65">
        <v>28</v>
      </c>
      <c r="E23" s="62"/>
      <c r="F23" s="67">
        <f t="shared" si="1"/>
        <v>0</v>
      </c>
      <c r="G23" s="44"/>
      <c r="H23" s="44"/>
      <c r="I23" s="44"/>
      <c r="J23" s="44"/>
      <c r="K23" s="44"/>
      <c r="L23" s="44"/>
      <c r="M23" s="44"/>
    </row>
    <row r="24" spans="1:13" ht="15">
      <c r="A24" s="98" t="s">
        <v>71</v>
      </c>
      <c r="B24" s="59"/>
      <c r="C24" s="60"/>
      <c r="D24" s="65"/>
      <c r="E24" s="66"/>
      <c r="F24" s="67"/>
      <c r="G24" s="44"/>
      <c r="H24" s="44"/>
      <c r="I24" s="44"/>
      <c r="J24" s="44"/>
      <c r="K24" s="44"/>
      <c r="L24" s="44"/>
      <c r="M24" s="44"/>
    </row>
    <row r="25" spans="1:13" ht="57">
      <c r="A25" s="130">
        <v>14</v>
      </c>
      <c r="B25" s="131" t="s">
        <v>29</v>
      </c>
      <c r="C25" s="132" t="s">
        <v>11</v>
      </c>
      <c r="D25" s="133">
        <v>58</v>
      </c>
      <c r="E25" s="133"/>
      <c r="F25" s="134">
        <f t="shared" ref="F25:F27" si="2">D25*E25</f>
        <v>0</v>
      </c>
      <c r="G25" s="44"/>
      <c r="H25" s="44"/>
      <c r="I25" s="44"/>
      <c r="J25" s="44"/>
      <c r="K25" s="44"/>
      <c r="L25" s="44"/>
      <c r="M25" s="44"/>
    </row>
    <row r="26" spans="1:13" ht="42.75">
      <c r="A26" s="130">
        <v>15</v>
      </c>
      <c r="B26" s="131" t="s">
        <v>72</v>
      </c>
      <c r="C26" s="132" t="s">
        <v>11</v>
      </c>
      <c r="D26" s="133">
        <v>12</v>
      </c>
      <c r="E26" s="133"/>
      <c r="F26" s="134">
        <f t="shared" si="2"/>
        <v>0</v>
      </c>
      <c r="G26" s="44"/>
      <c r="H26" s="44"/>
      <c r="I26" s="44"/>
      <c r="J26" s="44"/>
      <c r="K26" s="44"/>
      <c r="L26" s="44"/>
      <c r="M26" s="44"/>
    </row>
    <row r="27" spans="1:13" ht="28.5">
      <c r="A27" s="135">
        <v>16</v>
      </c>
      <c r="B27" s="136" t="s">
        <v>28</v>
      </c>
      <c r="C27" s="137" t="s">
        <v>27</v>
      </c>
      <c r="D27" s="138">
        <v>2</v>
      </c>
      <c r="E27" s="138"/>
      <c r="F27" s="139">
        <f t="shared" si="2"/>
        <v>0</v>
      </c>
      <c r="G27" s="44"/>
      <c r="H27" s="44"/>
      <c r="I27" s="44"/>
      <c r="J27" s="44"/>
      <c r="K27" s="44"/>
      <c r="L27" s="44"/>
      <c r="M27" s="44"/>
    </row>
    <row r="28" spans="1:13">
      <c r="A28" s="22"/>
      <c r="C28" s="47"/>
      <c r="D28" s="48"/>
      <c r="F28" s="48"/>
      <c r="G28" s="44"/>
      <c r="H28" s="44"/>
      <c r="I28" s="44"/>
      <c r="J28" s="44"/>
      <c r="K28" s="44"/>
      <c r="L28" s="44"/>
      <c r="M28" s="44"/>
    </row>
    <row r="29" spans="1:13">
      <c r="B29" s="27" t="s">
        <v>8</v>
      </c>
      <c r="C29" s="28"/>
      <c r="D29" s="29"/>
      <c r="E29" s="30"/>
      <c r="F29" s="1">
        <f>SUM(F6:F27)</f>
        <v>0</v>
      </c>
      <c r="G29" s="44"/>
      <c r="H29" s="44"/>
      <c r="I29" s="44"/>
      <c r="J29" s="44"/>
      <c r="K29" s="44"/>
      <c r="L29" s="44"/>
      <c r="M29" s="44"/>
    </row>
    <row r="30" spans="1:13">
      <c r="B30" s="145" t="s">
        <v>1</v>
      </c>
      <c r="C30" s="31"/>
      <c r="D30" s="32"/>
      <c r="E30" s="146"/>
      <c r="F30" s="147">
        <f>F29*0.22</f>
        <v>0</v>
      </c>
      <c r="G30" s="44"/>
      <c r="H30" s="44"/>
      <c r="I30" s="44"/>
      <c r="J30" s="44"/>
      <c r="K30" s="44"/>
      <c r="L30" s="44"/>
      <c r="M30" s="44"/>
    </row>
    <row r="31" spans="1:13">
      <c r="B31" s="33" t="s">
        <v>10</v>
      </c>
      <c r="C31" s="34"/>
      <c r="D31" s="35"/>
      <c r="E31" s="36"/>
      <c r="F31" s="37">
        <f>F29+F30</f>
        <v>0</v>
      </c>
      <c r="G31" s="44"/>
      <c r="H31" s="44"/>
      <c r="I31" s="44"/>
      <c r="J31" s="44"/>
      <c r="K31" s="44"/>
      <c r="L31" s="44"/>
      <c r="M31" s="44"/>
    </row>
    <row r="32" spans="1:13">
      <c r="A32" s="38"/>
      <c r="B32" s="39"/>
      <c r="C32" s="40"/>
      <c r="D32" s="41"/>
      <c r="E32" s="42"/>
      <c r="F32" s="43"/>
      <c r="G32" s="44"/>
      <c r="H32" s="44"/>
      <c r="I32" s="44"/>
      <c r="J32" s="44"/>
      <c r="K32" s="44"/>
      <c r="L32" s="44"/>
      <c r="M32" s="44"/>
    </row>
    <row r="33" spans="1:13">
      <c r="A33" s="38"/>
      <c r="B33" s="39"/>
      <c r="C33" s="40"/>
      <c r="D33" s="41"/>
      <c r="E33" s="42"/>
      <c r="F33" s="43"/>
      <c r="G33" s="44"/>
      <c r="H33" s="44"/>
      <c r="I33" s="44"/>
      <c r="J33" s="44"/>
      <c r="K33" s="44"/>
      <c r="L33" s="44"/>
      <c r="M33" s="44"/>
    </row>
    <row r="34" spans="1:13">
      <c r="A34" s="38"/>
      <c r="B34" s="39"/>
      <c r="C34" s="40"/>
      <c r="D34" s="41"/>
      <c r="E34" s="42"/>
      <c r="F34" s="43"/>
      <c r="G34" s="44"/>
      <c r="H34" s="44"/>
      <c r="I34" s="44"/>
      <c r="J34" s="44"/>
      <c r="K34" s="44"/>
      <c r="L34" s="44"/>
      <c r="M34" s="44"/>
    </row>
    <row r="35" spans="1:13">
      <c r="A35" s="38"/>
      <c r="B35" s="39"/>
      <c r="C35" s="40"/>
      <c r="D35" s="41"/>
      <c r="E35" s="42"/>
      <c r="F35" s="43"/>
      <c r="G35" s="44"/>
      <c r="H35" s="44"/>
      <c r="I35" s="44"/>
      <c r="J35" s="44"/>
      <c r="K35" s="44"/>
      <c r="L35" s="44"/>
      <c r="M35" s="44"/>
    </row>
    <row r="36" spans="1:13">
      <c r="A36" s="38"/>
      <c r="B36" s="39"/>
      <c r="C36" s="40"/>
      <c r="D36" s="41"/>
      <c r="E36" s="42"/>
      <c r="F36" s="43"/>
      <c r="G36" s="44"/>
      <c r="H36" s="44"/>
      <c r="I36" s="44"/>
      <c r="J36" s="44"/>
      <c r="K36" s="44"/>
      <c r="L36" s="44"/>
      <c r="M36" s="44"/>
    </row>
    <row r="37" spans="1:13">
      <c r="A37" s="38"/>
      <c r="B37" s="39"/>
      <c r="C37" s="40"/>
      <c r="D37" s="41"/>
      <c r="E37" s="42"/>
      <c r="F37" s="43"/>
      <c r="G37" s="44"/>
      <c r="H37" s="44"/>
      <c r="I37" s="44"/>
      <c r="J37" s="44"/>
      <c r="K37" s="44"/>
      <c r="L37" s="44"/>
      <c r="M37" s="44"/>
    </row>
    <row r="38" spans="1:13">
      <c r="A38" s="38"/>
      <c r="B38" s="39"/>
      <c r="C38" s="40"/>
      <c r="D38" s="41"/>
      <c r="E38" s="42"/>
      <c r="F38" s="43"/>
      <c r="G38" s="44"/>
      <c r="H38" s="44"/>
      <c r="I38" s="44"/>
      <c r="J38" s="44"/>
      <c r="K38" s="44"/>
      <c r="L38" s="44"/>
      <c r="M38" s="44"/>
    </row>
    <row r="39" spans="1:13">
      <c r="A39" s="38"/>
      <c r="B39" s="39"/>
      <c r="C39" s="40"/>
      <c r="D39" s="41"/>
      <c r="E39" s="42"/>
      <c r="F39" s="43"/>
      <c r="G39" s="44"/>
      <c r="H39" s="44"/>
      <c r="I39" s="44"/>
      <c r="J39" s="44"/>
      <c r="K39" s="44"/>
      <c r="L39" s="44"/>
      <c r="M39" s="44"/>
    </row>
    <row r="40" spans="1:13">
      <c r="A40" s="38"/>
      <c r="B40" s="39"/>
      <c r="C40" s="40"/>
      <c r="D40" s="41"/>
      <c r="E40" s="42"/>
      <c r="F40" s="43"/>
      <c r="G40" s="44"/>
      <c r="H40" s="44"/>
      <c r="I40" s="44"/>
      <c r="J40" s="44"/>
      <c r="K40" s="44"/>
      <c r="L40" s="44"/>
      <c r="M40" s="44"/>
    </row>
    <row r="41" spans="1:13">
      <c r="A41" s="38"/>
      <c r="B41" s="39"/>
      <c r="C41" s="40"/>
      <c r="D41" s="41"/>
      <c r="E41" s="42"/>
      <c r="F41" s="43"/>
      <c r="G41" s="44"/>
      <c r="H41" s="44"/>
      <c r="I41" s="44"/>
      <c r="J41" s="44"/>
      <c r="K41" s="44"/>
      <c r="L41" s="44"/>
      <c r="M41" s="44"/>
    </row>
    <row r="42" spans="1:13">
      <c r="A42" s="38"/>
      <c r="B42" s="39"/>
      <c r="C42" s="40"/>
      <c r="D42" s="41"/>
      <c r="E42" s="42"/>
      <c r="F42" s="43"/>
      <c r="G42" s="44"/>
      <c r="H42" s="44"/>
      <c r="I42" s="44"/>
      <c r="J42" s="44"/>
      <c r="K42" s="44"/>
      <c r="L42" s="44"/>
      <c r="M42" s="44"/>
    </row>
    <row r="43" spans="1:13">
      <c r="A43" s="38"/>
      <c r="B43" s="39"/>
      <c r="C43" s="40"/>
      <c r="D43" s="41"/>
      <c r="E43" s="42"/>
      <c r="F43" s="43"/>
      <c r="G43" s="44"/>
      <c r="H43" s="44"/>
      <c r="I43" s="44"/>
      <c r="J43" s="44"/>
      <c r="K43" s="44"/>
      <c r="L43" s="44"/>
      <c r="M43" s="44"/>
    </row>
    <row r="44" spans="1:13">
      <c r="A44" s="38"/>
      <c r="B44" s="39"/>
      <c r="C44" s="40"/>
      <c r="D44" s="41"/>
      <c r="E44" s="42"/>
      <c r="F44" s="43"/>
      <c r="G44" s="44"/>
      <c r="H44" s="44"/>
      <c r="I44" s="44"/>
      <c r="J44" s="44"/>
      <c r="K44" s="44"/>
      <c r="L44" s="44"/>
      <c r="M44" s="44"/>
    </row>
    <row r="45" spans="1:13">
      <c r="A45" s="38"/>
      <c r="B45" s="39"/>
      <c r="C45" s="40"/>
      <c r="D45" s="41"/>
      <c r="E45" s="42"/>
      <c r="F45" s="43"/>
      <c r="G45" s="44"/>
      <c r="H45" s="44"/>
      <c r="I45" s="44"/>
      <c r="J45" s="44"/>
      <c r="K45" s="44"/>
      <c r="L45" s="44"/>
      <c r="M45" s="44"/>
    </row>
    <row r="46" spans="1:13">
      <c r="A46" s="38"/>
      <c r="B46" s="39"/>
      <c r="C46" s="40"/>
      <c r="D46" s="41"/>
      <c r="E46" s="42"/>
      <c r="F46" s="43"/>
      <c r="G46" s="44"/>
      <c r="H46" s="44"/>
      <c r="I46" s="44"/>
      <c r="J46" s="44"/>
      <c r="K46" s="44"/>
      <c r="L46" s="44"/>
      <c r="M46" s="44"/>
    </row>
    <row r="47" spans="1:13">
      <c r="A47" s="38"/>
      <c r="B47" s="39"/>
      <c r="C47" s="40"/>
      <c r="D47" s="41"/>
      <c r="E47" s="42"/>
      <c r="F47" s="43"/>
      <c r="G47" s="44"/>
      <c r="H47" s="44"/>
      <c r="I47" s="44"/>
      <c r="J47" s="44"/>
      <c r="K47" s="44"/>
      <c r="L47" s="44"/>
      <c r="M47" s="44"/>
    </row>
    <row r="48" spans="1:13">
      <c r="A48" s="38"/>
      <c r="B48" s="39"/>
      <c r="C48" s="40"/>
      <c r="D48" s="41"/>
      <c r="E48" s="42"/>
      <c r="F48" s="43"/>
      <c r="G48" s="44"/>
      <c r="H48" s="44"/>
      <c r="I48" s="44"/>
      <c r="J48" s="44"/>
      <c r="K48" s="44"/>
      <c r="L48" s="44"/>
      <c r="M48" s="44"/>
    </row>
    <row r="49" spans="1:13">
      <c r="A49" s="38"/>
      <c r="B49" s="39"/>
      <c r="C49" s="40"/>
      <c r="D49" s="41"/>
      <c r="E49" s="42"/>
      <c r="F49" s="43"/>
      <c r="G49" s="44"/>
      <c r="H49" s="44"/>
      <c r="I49" s="44"/>
      <c r="J49" s="44"/>
      <c r="K49" s="44"/>
      <c r="L49" s="44"/>
      <c r="M49" s="44"/>
    </row>
    <row r="50" spans="1:13">
      <c r="A50" s="38"/>
      <c r="B50" s="39"/>
      <c r="C50" s="40"/>
      <c r="D50" s="41"/>
      <c r="E50" s="42"/>
      <c r="F50" s="43"/>
      <c r="G50" s="44"/>
      <c r="H50" s="44"/>
      <c r="I50" s="44"/>
      <c r="J50" s="44"/>
      <c r="K50" s="44"/>
      <c r="L50" s="44"/>
      <c r="M50" s="44"/>
    </row>
    <row r="51" spans="1:13">
      <c r="A51" s="38"/>
      <c r="B51" s="39"/>
      <c r="C51" s="40"/>
      <c r="D51" s="41"/>
      <c r="E51" s="42"/>
      <c r="F51" s="43"/>
      <c r="G51" s="44"/>
      <c r="H51" s="44"/>
      <c r="I51" s="44"/>
      <c r="J51" s="44"/>
      <c r="K51" s="44"/>
      <c r="L51" s="44"/>
      <c r="M51" s="44"/>
    </row>
    <row r="52" spans="1:13">
      <c r="A52" s="38"/>
      <c r="B52" s="39"/>
      <c r="C52" s="40"/>
      <c r="D52" s="41"/>
      <c r="E52" s="42"/>
      <c r="F52" s="43"/>
      <c r="G52" s="44"/>
      <c r="H52" s="44"/>
      <c r="I52" s="44"/>
      <c r="J52" s="44"/>
      <c r="K52" s="44"/>
      <c r="L52" s="44"/>
      <c r="M52" s="44"/>
    </row>
    <row r="53" spans="1:13">
      <c r="A53" s="38"/>
      <c r="B53" s="39"/>
      <c r="C53" s="40"/>
      <c r="D53" s="41"/>
      <c r="E53" s="42"/>
      <c r="F53" s="43"/>
      <c r="G53" s="44"/>
      <c r="H53" s="44"/>
      <c r="I53" s="44"/>
      <c r="J53" s="44"/>
      <c r="K53" s="44"/>
      <c r="L53" s="44"/>
      <c r="M53" s="44"/>
    </row>
    <row r="54" spans="1:13">
      <c r="A54" s="38"/>
      <c r="B54" s="39"/>
      <c r="C54" s="40"/>
      <c r="D54" s="41"/>
      <c r="E54" s="42"/>
      <c r="F54" s="43"/>
      <c r="G54" s="44"/>
      <c r="H54" s="44"/>
      <c r="I54" s="44"/>
      <c r="J54" s="44"/>
      <c r="K54" s="44"/>
      <c r="L54" s="44"/>
      <c r="M54" s="44"/>
    </row>
    <row r="55" spans="1:13">
      <c r="A55" s="38"/>
      <c r="B55" s="39"/>
      <c r="C55" s="40"/>
      <c r="D55" s="41"/>
      <c r="E55" s="42"/>
      <c r="F55" s="43"/>
      <c r="G55" s="44"/>
      <c r="H55" s="44"/>
      <c r="I55" s="44"/>
      <c r="J55" s="44"/>
      <c r="K55" s="44"/>
      <c r="L55" s="44"/>
      <c r="M55" s="44"/>
    </row>
    <row r="56" spans="1:13">
      <c r="A56" s="38"/>
      <c r="B56" s="39"/>
      <c r="C56" s="40"/>
      <c r="D56" s="41"/>
      <c r="E56" s="42"/>
      <c r="F56" s="43"/>
      <c r="G56" s="44"/>
      <c r="H56" s="44"/>
      <c r="I56" s="44"/>
      <c r="J56" s="44"/>
      <c r="K56" s="44"/>
      <c r="L56" s="44"/>
      <c r="M56" s="44"/>
    </row>
    <row r="57" spans="1:13">
      <c r="A57" s="38"/>
      <c r="B57" s="39"/>
      <c r="C57" s="40"/>
      <c r="D57" s="41"/>
      <c r="E57" s="42"/>
      <c r="F57" s="43"/>
      <c r="G57" s="44"/>
      <c r="H57" s="44"/>
      <c r="I57" s="44"/>
      <c r="J57" s="44"/>
      <c r="K57" s="44"/>
      <c r="L57" s="44"/>
      <c r="M57" s="44"/>
    </row>
    <row r="58" spans="1:13">
      <c r="A58" s="38"/>
      <c r="B58" s="39"/>
      <c r="C58" s="40"/>
      <c r="D58" s="41"/>
      <c r="E58" s="42"/>
      <c r="F58" s="43"/>
      <c r="G58" s="44"/>
      <c r="H58" s="44"/>
      <c r="I58" s="44"/>
      <c r="J58" s="44"/>
      <c r="K58" s="44"/>
      <c r="L58" s="44"/>
      <c r="M58" s="44"/>
    </row>
    <row r="59" spans="1:13">
      <c r="A59" s="38"/>
      <c r="B59" s="39"/>
      <c r="C59" s="40"/>
      <c r="D59" s="41"/>
      <c r="E59" s="42"/>
      <c r="F59" s="43"/>
      <c r="G59" s="44"/>
      <c r="H59" s="44"/>
      <c r="I59" s="44"/>
      <c r="J59" s="44"/>
      <c r="K59" s="44"/>
      <c r="L59" s="44"/>
      <c r="M59" s="44"/>
    </row>
    <row r="60" spans="1:13">
      <c r="A60" s="38"/>
      <c r="B60" s="39"/>
      <c r="C60" s="40"/>
      <c r="D60" s="41"/>
      <c r="E60" s="42"/>
      <c r="F60" s="43"/>
      <c r="G60" s="44"/>
      <c r="H60" s="44"/>
      <c r="I60" s="44"/>
      <c r="J60" s="44"/>
      <c r="K60" s="44"/>
      <c r="L60" s="44"/>
      <c r="M60" s="44"/>
    </row>
    <row r="61" spans="1:13">
      <c r="A61" s="38"/>
      <c r="B61" s="39"/>
      <c r="C61" s="40"/>
      <c r="D61" s="41"/>
      <c r="E61" s="42"/>
      <c r="F61" s="43"/>
      <c r="G61" s="44"/>
      <c r="H61" s="44"/>
      <c r="I61" s="44"/>
      <c r="J61" s="44"/>
      <c r="K61" s="44"/>
      <c r="L61" s="44"/>
      <c r="M61" s="44"/>
    </row>
    <row r="62" spans="1:13">
      <c r="A62" s="38"/>
      <c r="B62" s="39"/>
      <c r="C62" s="40"/>
      <c r="D62" s="41"/>
      <c r="E62" s="42"/>
      <c r="F62" s="43"/>
      <c r="G62" s="44"/>
      <c r="H62" s="44"/>
      <c r="I62" s="44"/>
      <c r="J62" s="44"/>
      <c r="K62" s="44"/>
      <c r="L62" s="44"/>
      <c r="M62" s="44"/>
    </row>
    <row r="63" spans="1:13">
      <c r="A63" s="38"/>
      <c r="B63" s="39"/>
      <c r="C63" s="40"/>
      <c r="D63" s="41"/>
      <c r="E63" s="42"/>
      <c r="F63" s="43"/>
      <c r="G63" s="44"/>
      <c r="H63" s="44"/>
      <c r="I63" s="44"/>
      <c r="J63" s="44"/>
      <c r="K63" s="44"/>
      <c r="L63" s="44"/>
      <c r="M63" s="44"/>
    </row>
    <row r="64" spans="1:13">
      <c r="A64" s="38"/>
      <c r="B64" s="39"/>
      <c r="C64" s="40"/>
      <c r="D64" s="41"/>
      <c r="E64" s="42"/>
      <c r="F64" s="43"/>
      <c r="G64" s="44"/>
      <c r="H64" s="44"/>
      <c r="I64" s="44"/>
      <c r="J64" s="44"/>
      <c r="K64" s="44"/>
      <c r="L64" s="44"/>
      <c r="M64" s="44"/>
    </row>
    <row r="65" spans="1:13">
      <c r="A65" s="38"/>
      <c r="B65" s="39"/>
      <c r="C65" s="40"/>
      <c r="D65" s="41"/>
      <c r="E65" s="42"/>
      <c r="F65" s="43"/>
      <c r="G65" s="44"/>
      <c r="H65" s="44"/>
      <c r="I65" s="44"/>
      <c r="J65" s="44"/>
      <c r="K65" s="44"/>
      <c r="L65" s="44"/>
      <c r="M65" s="44"/>
    </row>
    <row r="66" spans="1:13">
      <c r="A66" s="38"/>
      <c r="B66" s="39"/>
      <c r="C66" s="40"/>
      <c r="D66" s="41"/>
      <c r="E66" s="42"/>
      <c r="F66" s="43"/>
      <c r="G66" s="44"/>
      <c r="H66" s="44"/>
      <c r="I66" s="44"/>
      <c r="J66" s="44"/>
      <c r="K66" s="44"/>
      <c r="L66" s="44"/>
      <c r="M66" s="44"/>
    </row>
    <row r="67" spans="1:13">
      <c r="A67" s="38"/>
      <c r="B67" s="39"/>
      <c r="C67" s="40"/>
      <c r="D67" s="41"/>
      <c r="E67" s="42"/>
      <c r="F67" s="43"/>
      <c r="G67" s="44"/>
      <c r="H67" s="44"/>
      <c r="I67" s="44"/>
      <c r="J67" s="44"/>
      <c r="K67" s="44"/>
      <c r="L67" s="44"/>
      <c r="M67" s="44"/>
    </row>
    <row r="68" spans="1:13">
      <c r="A68" s="38"/>
      <c r="B68" s="39"/>
      <c r="C68" s="40"/>
      <c r="D68" s="41"/>
      <c r="E68" s="42"/>
      <c r="F68" s="43"/>
      <c r="G68" s="44"/>
      <c r="H68" s="44"/>
      <c r="I68" s="44"/>
      <c r="J68" s="44"/>
      <c r="K68" s="44"/>
      <c r="L68" s="44"/>
      <c r="M68" s="44"/>
    </row>
    <row r="69" spans="1:13">
      <c r="A69" s="38"/>
      <c r="B69" s="39"/>
      <c r="C69" s="40"/>
      <c r="D69" s="41"/>
      <c r="E69" s="42"/>
      <c r="F69" s="43"/>
      <c r="G69" s="44"/>
      <c r="H69" s="44"/>
      <c r="I69" s="44"/>
      <c r="J69" s="44"/>
      <c r="K69" s="44"/>
      <c r="L69" s="44"/>
      <c r="M69" s="44"/>
    </row>
    <row r="70" spans="1:13">
      <c r="A70" s="38"/>
      <c r="B70" s="39"/>
      <c r="C70" s="40"/>
      <c r="D70" s="41"/>
      <c r="E70" s="42"/>
      <c r="F70" s="43"/>
      <c r="G70" s="44"/>
      <c r="H70" s="44"/>
      <c r="I70" s="44"/>
      <c r="J70" s="44"/>
      <c r="K70" s="44"/>
      <c r="L70" s="44"/>
      <c r="M70" s="44"/>
    </row>
    <row r="71" spans="1:13">
      <c r="A71" s="38"/>
      <c r="B71" s="39"/>
      <c r="C71" s="40"/>
      <c r="D71" s="41"/>
      <c r="E71" s="42"/>
      <c r="F71" s="43"/>
      <c r="G71" s="44"/>
      <c r="H71" s="44"/>
      <c r="I71" s="44"/>
      <c r="J71" s="44"/>
      <c r="K71" s="44"/>
      <c r="L71" s="44"/>
      <c r="M71" s="44"/>
    </row>
    <row r="72" spans="1:13">
      <c r="A72" s="38"/>
      <c r="B72" s="39"/>
      <c r="C72" s="40"/>
      <c r="D72" s="41"/>
      <c r="E72" s="42"/>
      <c r="F72" s="43"/>
      <c r="G72" s="44"/>
      <c r="H72" s="44"/>
      <c r="I72" s="44"/>
      <c r="J72" s="44"/>
      <c r="K72" s="44"/>
      <c r="L72" s="44"/>
      <c r="M72" s="44"/>
    </row>
    <row r="73" spans="1:13">
      <c r="A73" s="38"/>
      <c r="B73" s="39"/>
      <c r="C73" s="40"/>
      <c r="D73" s="41"/>
      <c r="E73" s="42"/>
      <c r="F73" s="43"/>
      <c r="G73" s="44"/>
      <c r="H73" s="44"/>
      <c r="I73" s="44"/>
      <c r="J73" s="44"/>
      <c r="K73" s="44"/>
      <c r="L73" s="44"/>
      <c r="M73" s="44"/>
    </row>
    <row r="74" spans="1:13">
      <c r="A74" s="38"/>
      <c r="B74" s="39"/>
      <c r="C74" s="40"/>
      <c r="D74" s="41"/>
      <c r="E74" s="42"/>
      <c r="F74" s="43"/>
      <c r="G74" s="44"/>
      <c r="H74" s="44"/>
      <c r="I74" s="44"/>
      <c r="J74" s="44"/>
      <c r="K74" s="44"/>
      <c r="L74" s="44"/>
      <c r="M74" s="44"/>
    </row>
    <row r="75" spans="1:13">
      <c r="A75" s="38"/>
      <c r="B75" s="39"/>
      <c r="C75" s="40"/>
      <c r="D75" s="41"/>
      <c r="E75" s="42"/>
      <c r="F75" s="43"/>
      <c r="G75" s="44"/>
      <c r="H75" s="44"/>
      <c r="I75" s="44"/>
      <c r="J75" s="44"/>
      <c r="K75" s="44"/>
      <c r="L75" s="44"/>
      <c r="M75" s="44"/>
    </row>
    <row r="76" spans="1:13">
      <c r="A76" s="38"/>
      <c r="B76" s="39"/>
      <c r="C76" s="40"/>
      <c r="D76" s="41"/>
      <c r="E76" s="42"/>
      <c r="F76" s="43"/>
      <c r="G76" s="44"/>
      <c r="H76" s="44"/>
      <c r="I76" s="44"/>
      <c r="J76" s="44"/>
      <c r="K76" s="44"/>
      <c r="L76" s="44"/>
      <c r="M76" s="44"/>
    </row>
    <row r="77" spans="1:13">
      <c r="A77" s="38"/>
      <c r="B77" s="39"/>
      <c r="C77" s="40"/>
      <c r="D77" s="41"/>
      <c r="E77" s="42"/>
      <c r="F77" s="43"/>
      <c r="G77" s="44"/>
      <c r="H77" s="44"/>
      <c r="I77" s="44"/>
      <c r="J77" s="44"/>
      <c r="K77" s="44"/>
      <c r="L77" s="44"/>
      <c r="M77" s="44"/>
    </row>
    <row r="78" spans="1:13">
      <c r="A78" s="38"/>
      <c r="B78" s="39"/>
      <c r="C78" s="40"/>
      <c r="D78" s="41"/>
      <c r="E78" s="42"/>
      <c r="F78" s="43"/>
      <c r="G78" s="44"/>
      <c r="H78" s="44"/>
      <c r="I78" s="44"/>
      <c r="J78" s="44"/>
      <c r="K78" s="44"/>
      <c r="L78" s="44"/>
      <c r="M78" s="44"/>
    </row>
    <row r="79" spans="1:13">
      <c r="A79" s="38"/>
      <c r="B79" s="39"/>
      <c r="C79" s="40"/>
      <c r="D79" s="41"/>
      <c r="E79" s="42"/>
      <c r="F79" s="43"/>
      <c r="G79" s="44"/>
      <c r="H79" s="44"/>
      <c r="I79" s="44"/>
      <c r="J79" s="44"/>
      <c r="K79" s="44"/>
      <c r="L79" s="44"/>
      <c r="M79" s="44"/>
    </row>
    <row r="80" spans="1:13">
      <c r="A80" s="38"/>
      <c r="B80" s="39"/>
      <c r="C80" s="40"/>
      <c r="D80" s="41"/>
      <c r="E80" s="42"/>
      <c r="F80" s="43"/>
      <c r="G80" s="44"/>
      <c r="H80" s="44"/>
      <c r="I80" s="44"/>
      <c r="J80" s="44"/>
      <c r="K80" s="44"/>
      <c r="L80" s="44"/>
      <c r="M80" s="44"/>
    </row>
    <row r="81" spans="1:13">
      <c r="A81" s="38"/>
      <c r="B81" s="39"/>
      <c r="C81" s="40"/>
      <c r="D81" s="41"/>
      <c r="E81" s="42"/>
      <c r="F81" s="43"/>
      <c r="G81" s="44"/>
      <c r="H81" s="44"/>
      <c r="I81" s="44"/>
      <c r="J81" s="44"/>
      <c r="K81" s="44"/>
      <c r="L81" s="44"/>
      <c r="M81" s="44"/>
    </row>
    <row r="82" spans="1:13">
      <c r="A82" s="38"/>
      <c r="B82" s="39"/>
      <c r="C82" s="40"/>
      <c r="D82" s="41"/>
      <c r="E82" s="42"/>
      <c r="F82" s="43"/>
      <c r="G82" s="44"/>
      <c r="H82" s="44"/>
      <c r="I82" s="44"/>
      <c r="J82" s="44"/>
      <c r="K82" s="44"/>
      <c r="L82" s="44"/>
      <c r="M82" s="44"/>
    </row>
    <row r="83" spans="1:13">
      <c r="A83" s="38"/>
      <c r="B83" s="39"/>
      <c r="C83" s="40"/>
      <c r="D83" s="41"/>
      <c r="E83" s="42"/>
      <c r="F83" s="43"/>
      <c r="G83" s="44"/>
      <c r="H83" s="44"/>
      <c r="I83" s="44"/>
      <c r="J83" s="44"/>
      <c r="K83" s="44"/>
      <c r="L83" s="44"/>
      <c r="M83" s="44"/>
    </row>
    <row r="84" spans="1:13">
      <c r="A84" s="38"/>
      <c r="B84" s="39"/>
      <c r="C84" s="40"/>
      <c r="D84" s="41"/>
      <c r="E84" s="42"/>
      <c r="F84" s="43"/>
      <c r="G84" s="44"/>
      <c r="H84" s="44"/>
      <c r="I84" s="44"/>
      <c r="J84" s="44"/>
      <c r="K84" s="44"/>
      <c r="L84" s="44"/>
      <c r="M84" s="44"/>
    </row>
    <row r="85" spans="1:13">
      <c r="A85" s="38"/>
      <c r="B85" s="39"/>
      <c r="C85" s="40"/>
      <c r="D85" s="41"/>
      <c r="E85" s="42"/>
      <c r="F85" s="43"/>
      <c r="G85" s="44"/>
      <c r="H85" s="44"/>
      <c r="I85" s="44"/>
      <c r="J85" s="44"/>
      <c r="K85" s="44"/>
      <c r="L85" s="44"/>
      <c r="M85" s="44"/>
    </row>
    <row r="86" spans="1:13">
      <c r="A86" s="38"/>
      <c r="B86" s="39"/>
      <c r="C86" s="40"/>
      <c r="D86" s="41"/>
      <c r="E86" s="42"/>
      <c r="F86" s="43"/>
      <c r="G86" s="44"/>
      <c r="H86" s="44"/>
      <c r="I86" s="44"/>
      <c r="J86" s="44"/>
      <c r="K86" s="44"/>
      <c r="L86" s="44"/>
      <c r="M86" s="44"/>
    </row>
    <row r="87" spans="1:13">
      <c r="A87" s="38"/>
      <c r="B87" s="39"/>
      <c r="C87" s="40"/>
      <c r="D87" s="41"/>
      <c r="E87" s="42"/>
      <c r="F87" s="43"/>
      <c r="G87" s="44"/>
      <c r="H87" s="44"/>
      <c r="I87" s="44"/>
      <c r="J87" s="44"/>
      <c r="K87" s="44"/>
      <c r="L87" s="44"/>
      <c r="M87" s="44"/>
    </row>
    <row r="88" spans="1:13">
      <c r="A88" s="38"/>
      <c r="B88" s="39"/>
      <c r="C88" s="40"/>
      <c r="D88" s="41"/>
      <c r="E88" s="42"/>
      <c r="F88" s="43"/>
      <c r="G88" s="44"/>
      <c r="H88" s="44"/>
      <c r="I88" s="44"/>
      <c r="J88" s="44"/>
      <c r="K88" s="44"/>
      <c r="L88" s="44"/>
      <c r="M88" s="44"/>
    </row>
    <row r="89" spans="1:13">
      <c r="A89" s="38"/>
      <c r="B89" s="39"/>
      <c r="C89" s="40"/>
      <c r="D89" s="41"/>
      <c r="E89" s="42"/>
      <c r="F89" s="43"/>
      <c r="G89" s="44"/>
      <c r="H89" s="44"/>
      <c r="I89" s="44"/>
      <c r="J89" s="44"/>
      <c r="K89" s="44"/>
      <c r="L89" s="44"/>
      <c r="M89" s="44"/>
    </row>
    <row r="90" spans="1:13">
      <c r="A90" s="38"/>
      <c r="B90" s="39"/>
      <c r="C90" s="40"/>
      <c r="D90" s="41"/>
      <c r="E90" s="42"/>
      <c r="F90" s="43"/>
      <c r="G90" s="44"/>
      <c r="H90" s="44"/>
      <c r="I90" s="44"/>
      <c r="J90" s="44"/>
      <c r="K90" s="44"/>
      <c r="L90" s="44"/>
      <c r="M90" s="44"/>
    </row>
    <row r="91" spans="1:13">
      <c r="A91" s="38"/>
      <c r="B91" s="39"/>
      <c r="C91" s="40"/>
      <c r="D91" s="41"/>
      <c r="E91" s="42"/>
      <c r="F91" s="43"/>
      <c r="G91" s="44"/>
      <c r="H91" s="44"/>
      <c r="I91" s="44"/>
      <c r="J91" s="44"/>
      <c r="K91" s="44"/>
      <c r="L91" s="44"/>
      <c r="M91" s="44"/>
    </row>
    <row r="92" spans="1:13">
      <c r="A92" s="38"/>
      <c r="B92" s="39"/>
      <c r="C92" s="40"/>
      <c r="D92" s="41"/>
      <c r="E92" s="42"/>
      <c r="F92" s="43"/>
      <c r="G92" s="44"/>
      <c r="H92" s="44"/>
      <c r="I92" s="44"/>
      <c r="J92" s="44"/>
      <c r="K92" s="44"/>
      <c r="L92" s="44"/>
      <c r="M92" s="44"/>
    </row>
    <row r="93" spans="1:13">
      <c r="A93" s="38"/>
      <c r="B93" s="39"/>
      <c r="C93" s="40"/>
      <c r="D93" s="41"/>
      <c r="E93" s="42"/>
      <c r="F93" s="43"/>
      <c r="G93" s="44"/>
      <c r="H93" s="44"/>
      <c r="I93" s="44"/>
      <c r="J93" s="44"/>
      <c r="K93" s="44"/>
      <c r="L93" s="44"/>
      <c r="M93" s="44"/>
    </row>
    <row r="94" spans="1:13">
      <c r="A94" s="38"/>
      <c r="B94" s="39"/>
      <c r="C94" s="40"/>
      <c r="D94" s="41"/>
      <c r="E94" s="42"/>
      <c r="F94" s="43"/>
      <c r="G94" s="44"/>
      <c r="H94" s="44"/>
      <c r="I94" s="44"/>
      <c r="J94" s="44"/>
      <c r="K94" s="44"/>
      <c r="L94" s="44"/>
      <c r="M94" s="44"/>
    </row>
    <row r="95" spans="1:13">
      <c r="A95" s="38"/>
      <c r="B95" s="39"/>
      <c r="C95" s="40"/>
      <c r="D95" s="41"/>
      <c r="E95" s="42"/>
      <c r="F95" s="43"/>
      <c r="G95" s="44"/>
      <c r="H95" s="44"/>
      <c r="I95" s="44"/>
      <c r="J95" s="44"/>
      <c r="K95" s="44"/>
      <c r="L95" s="44"/>
      <c r="M95" s="44"/>
    </row>
    <row r="96" spans="1:13">
      <c r="A96" s="38"/>
      <c r="B96" s="39"/>
      <c r="C96" s="40"/>
      <c r="D96" s="41"/>
      <c r="E96" s="42"/>
      <c r="F96" s="43"/>
      <c r="G96" s="44"/>
      <c r="H96" s="44"/>
      <c r="I96" s="44"/>
      <c r="J96" s="44"/>
      <c r="K96" s="44"/>
      <c r="L96" s="44"/>
      <c r="M96" s="44"/>
    </row>
    <row r="97" spans="1:13">
      <c r="A97" s="38"/>
      <c r="B97" s="39"/>
      <c r="C97" s="40"/>
      <c r="D97" s="41"/>
      <c r="E97" s="42"/>
      <c r="F97" s="43"/>
      <c r="G97" s="44"/>
      <c r="H97" s="44"/>
      <c r="I97" s="44"/>
      <c r="J97" s="44"/>
      <c r="K97" s="44"/>
      <c r="L97" s="44"/>
      <c r="M97" s="44"/>
    </row>
    <row r="98" spans="1:13">
      <c r="A98" s="38"/>
      <c r="B98" s="39"/>
      <c r="C98" s="40"/>
      <c r="D98" s="41"/>
      <c r="E98" s="42"/>
      <c r="F98" s="43"/>
      <c r="G98" s="44"/>
      <c r="H98" s="44"/>
      <c r="I98" s="44"/>
      <c r="J98" s="44"/>
      <c r="K98" s="44"/>
      <c r="L98" s="44"/>
      <c r="M98" s="44"/>
    </row>
    <row r="99" spans="1:13">
      <c r="A99" s="38"/>
      <c r="B99" s="39"/>
      <c r="C99" s="40"/>
      <c r="D99" s="41"/>
      <c r="E99" s="42"/>
      <c r="F99" s="43"/>
      <c r="G99" s="44"/>
      <c r="H99" s="44"/>
      <c r="I99" s="44"/>
      <c r="J99" s="44"/>
      <c r="K99" s="44"/>
      <c r="L99" s="44"/>
      <c r="M99" s="44"/>
    </row>
    <row r="100" spans="1:13">
      <c r="A100" s="38"/>
      <c r="B100" s="39"/>
      <c r="C100" s="40"/>
      <c r="D100" s="41"/>
      <c r="E100" s="42"/>
      <c r="F100" s="43"/>
      <c r="G100" s="44"/>
      <c r="H100" s="44"/>
      <c r="I100" s="44"/>
      <c r="J100" s="44"/>
      <c r="K100" s="44"/>
      <c r="L100" s="44"/>
      <c r="M100" s="44"/>
    </row>
    <row r="101" spans="1:13">
      <c r="A101" s="38"/>
      <c r="B101" s="39"/>
      <c r="C101" s="40"/>
      <c r="D101" s="41"/>
      <c r="E101" s="42"/>
      <c r="F101" s="43"/>
      <c r="G101" s="44"/>
      <c r="H101" s="44"/>
      <c r="I101" s="44"/>
      <c r="J101" s="44"/>
      <c r="K101" s="44"/>
      <c r="L101" s="44"/>
      <c r="M101" s="44"/>
    </row>
    <row r="102" spans="1:13">
      <c r="A102" s="38"/>
      <c r="B102" s="39"/>
      <c r="C102" s="40"/>
      <c r="D102" s="41"/>
      <c r="E102" s="42"/>
      <c r="F102" s="43"/>
      <c r="G102" s="44"/>
      <c r="H102" s="44"/>
      <c r="I102" s="44"/>
      <c r="J102" s="44"/>
      <c r="K102" s="44"/>
      <c r="L102" s="44"/>
      <c r="M102" s="44"/>
    </row>
    <row r="103" spans="1:13">
      <c r="A103" s="38"/>
      <c r="B103" s="39"/>
      <c r="C103" s="40"/>
      <c r="D103" s="41"/>
      <c r="E103" s="42"/>
      <c r="F103" s="43"/>
      <c r="G103" s="44"/>
      <c r="H103" s="44"/>
      <c r="I103" s="44"/>
      <c r="J103" s="44"/>
      <c r="K103" s="44"/>
      <c r="L103" s="44"/>
      <c r="M103" s="44"/>
    </row>
    <row r="104" spans="1:13">
      <c r="A104" s="38"/>
      <c r="B104" s="39"/>
      <c r="C104" s="40"/>
      <c r="D104" s="41"/>
      <c r="E104" s="42"/>
      <c r="F104" s="43"/>
      <c r="G104" s="44"/>
      <c r="H104" s="44"/>
      <c r="I104" s="44"/>
      <c r="J104" s="44"/>
      <c r="K104" s="44"/>
      <c r="L104" s="44"/>
      <c r="M104" s="44"/>
    </row>
    <row r="105" spans="1:13">
      <c r="A105" s="38"/>
      <c r="B105" s="39"/>
      <c r="C105" s="40"/>
      <c r="D105" s="41"/>
      <c r="E105" s="42"/>
      <c r="F105" s="43"/>
      <c r="G105" s="44"/>
      <c r="H105" s="44"/>
      <c r="I105" s="44"/>
      <c r="J105" s="44"/>
      <c r="K105" s="44"/>
      <c r="L105" s="44"/>
      <c r="M105" s="44"/>
    </row>
    <row r="106" spans="1:13">
      <c r="A106" s="38"/>
      <c r="B106" s="39"/>
      <c r="C106" s="40"/>
      <c r="D106" s="41"/>
      <c r="E106" s="42"/>
      <c r="F106" s="43"/>
      <c r="G106" s="44"/>
      <c r="H106" s="44"/>
      <c r="I106" s="44"/>
      <c r="J106" s="44"/>
      <c r="K106" s="44"/>
      <c r="L106" s="44"/>
      <c r="M106" s="44"/>
    </row>
    <row r="107" spans="1:13">
      <c r="A107" s="38"/>
      <c r="B107" s="39"/>
      <c r="C107" s="40"/>
      <c r="D107" s="41"/>
      <c r="E107" s="42"/>
      <c r="F107" s="43"/>
      <c r="G107" s="44"/>
      <c r="H107" s="44"/>
      <c r="I107" s="44"/>
      <c r="J107" s="44"/>
      <c r="K107" s="44"/>
      <c r="L107" s="44"/>
      <c r="M107" s="44"/>
    </row>
    <row r="108" spans="1:13">
      <c r="A108" s="38"/>
      <c r="B108" s="39"/>
      <c r="C108" s="40"/>
      <c r="D108" s="41"/>
      <c r="E108" s="42"/>
      <c r="F108" s="43"/>
      <c r="G108" s="44"/>
      <c r="H108" s="44"/>
      <c r="I108" s="44"/>
      <c r="J108" s="44"/>
      <c r="K108" s="44"/>
      <c r="L108" s="44"/>
      <c r="M108" s="44"/>
    </row>
    <row r="109" spans="1:13">
      <c r="A109" s="38"/>
      <c r="B109" s="39"/>
      <c r="C109" s="40"/>
      <c r="D109" s="41"/>
      <c r="E109" s="42"/>
      <c r="F109" s="43"/>
      <c r="G109" s="44"/>
      <c r="H109" s="44"/>
      <c r="I109" s="44"/>
      <c r="J109" s="44"/>
      <c r="K109" s="44"/>
      <c r="L109" s="44"/>
      <c r="M109" s="44"/>
    </row>
    <row r="110" spans="1:13">
      <c r="A110" s="38"/>
      <c r="B110" s="39"/>
      <c r="C110" s="40"/>
      <c r="D110" s="41"/>
      <c r="E110" s="42"/>
      <c r="F110" s="43"/>
      <c r="G110" s="44"/>
      <c r="H110" s="44"/>
      <c r="I110" s="44"/>
      <c r="J110" s="44"/>
      <c r="K110" s="44"/>
      <c r="L110" s="44"/>
      <c r="M110" s="44"/>
    </row>
    <row r="111" spans="1:13">
      <c r="A111" s="38"/>
      <c r="B111" s="39"/>
      <c r="C111" s="40"/>
      <c r="D111" s="41"/>
      <c r="E111" s="42"/>
      <c r="F111" s="43"/>
      <c r="G111" s="44"/>
      <c r="H111" s="44"/>
      <c r="I111" s="44"/>
      <c r="J111" s="44"/>
      <c r="K111" s="44"/>
      <c r="L111" s="44"/>
      <c r="M111" s="44"/>
    </row>
    <row r="112" spans="1:13">
      <c r="A112" s="38"/>
      <c r="B112" s="39"/>
      <c r="C112" s="40"/>
      <c r="D112" s="41"/>
      <c r="E112" s="42"/>
      <c r="F112" s="43"/>
      <c r="G112" s="44"/>
      <c r="H112" s="44"/>
      <c r="I112" s="44"/>
      <c r="J112" s="44"/>
      <c r="K112" s="44"/>
      <c r="L112" s="44"/>
      <c r="M112" s="44"/>
    </row>
    <row r="113" spans="1:13">
      <c r="A113" s="38"/>
      <c r="B113" s="39"/>
      <c r="C113" s="40"/>
      <c r="D113" s="41"/>
      <c r="E113" s="42"/>
      <c r="F113" s="43"/>
      <c r="G113" s="44"/>
      <c r="H113" s="44"/>
      <c r="I113" s="44"/>
      <c r="J113" s="44"/>
      <c r="K113" s="44"/>
      <c r="L113" s="44"/>
      <c r="M113" s="44"/>
    </row>
    <row r="114" spans="1:13">
      <c r="A114" s="38"/>
      <c r="B114" s="39"/>
      <c r="C114" s="40"/>
      <c r="D114" s="41"/>
      <c r="E114" s="42"/>
      <c r="F114" s="43"/>
      <c r="G114" s="44"/>
      <c r="H114" s="44"/>
      <c r="I114" s="44"/>
      <c r="J114" s="44"/>
      <c r="K114" s="44"/>
      <c r="L114" s="44"/>
      <c r="M114" s="44"/>
    </row>
    <row r="115" spans="1:13">
      <c r="A115" s="38"/>
      <c r="B115" s="39"/>
      <c r="C115" s="40"/>
      <c r="D115" s="41"/>
      <c r="E115" s="42"/>
      <c r="F115" s="43"/>
      <c r="G115" s="44"/>
      <c r="H115" s="44"/>
      <c r="I115" s="44"/>
      <c r="J115" s="44"/>
      <c r="K115" s="44"/>
      <c r="L115" s="44"/>
      <c r="M115" s="44"/>
    </row>
    <row r="116" spans="1:13">
      <c r="A116" s="38"/>
      <c r="B116" s="39"/>
      <c r="C116" s="40"/>
      <c r="D116" s="41"/>
      <c r="E116" s="42"/>
      <c r="F116" s="43"/>
      <c r="G116" s="44"/>
      <c r="H116" s="44"/>
      <c r="I116" s="44"/>
      <c r="J116" s="44"/>
      <c r="K116" s="44"/>
      <c r="L116" s="44"/>
      <c r="M116" s="44"/>
    </row>
    <row r="117" spans="1:13">
      <c r="A117" s="38"/>
      <c r="B117" s="39"/>
      <c r="C117" s="40"/>
      <c r="D117" s="41"/>
      <c r="E117" s="42"/>
      <c r="F117" s="43"/>
      <c r="G117" s="44"/>
      <c r="H117" s="44"/>
      <c r="I117" s="44"/>
      <c r="J117" s="44"/>
      <c r="K117" s="44"/>
      <c r="L117" s="44"/>
      <c r="M117" s="44"/>
    </row>
    <row r="118" spans="1:13">
      <c r="A118" s="38"/>
      <c r="B118" s="39"/>
      <c r="C118" s="40"/>
      <c r="D118" s="41"/>
      <c r="E118" s="42"/>
      <c r="F118" s="43"/>
      <c r="G118" s="44"/>
      <c r="H118" s="44"/>
      <c r="I118" s="44"/>
      <c r="J118" s="44"/>
      <c r="K118" s="44"/>
      <c r="L118" s="44"/>
      <c r="M118" s="44"/>
    </row>
    <row r="119" spans="1:13">
      <c r="A119" s="38"/>
      <c r="B119" s="39"/>
      <c r="C119" s="40"/>
      <c r="D119" s="41"/>
      <c r="E119" s="42"/>
      <c r="F119" s="43"/>
      <c r="G119" s="44"/>
      <c r="H119" s="44"/>
      <c r="I119" s="44"/>
      <c r="J119" s="44"/>
      <c r="K119" s="44"/>
      <c r="L119" s="44"/>
      <c r="M119" s="44"/>
    </row>
    <row r="120" spans="1:13">
      <c r="A120" s="38"/>
      <c r="B120" s="39"/>
      <c r="C120" s="40"/>
      <c r="D120" s="41"/>
      <c r="E120" s="42"/>
      <c r="F120" s="43"/>
      <c r="G120" s="44"/>
      <c r="H120" s="44"/>
      <c r="I120" s="44"/>
      <c r="J120" s="44"/>
      <c r="K120" s="44"/>
      <c r="L120" s="44"/>
      <c r="M120" s="44"/>
    </row>
    <row r="121" spans="1:13">
      <c r="A121" s="38"/>
      <c r="B121" s="39"/>
      <c r="C121" s="40"/>
      <c r="D121" s="41"/>
      <c r="E121" s="42"/>
      <c r="F121" s="43"/>
      <c r="G121" s="44"/>
      <c r="H121" s="44"/>
      <c r="I121" s="44"/>
      <c r="J121" s="44"/>
      <c r="K121" s="44"/>
      <c r="L121" s="44"/>
      <c r="M121" s="44"/>
    </row>
    <row r="122" spans="1:13">
      <c r="A122" s="38"/>
      <c r="B122" s="39"/>
      <c r="C122" s="40"/>
      <c r="D122" s="41"/>
      <c r="E122" s="42"/>
      <c r="F122" s="43"/>
      <c r="G122" s="44"/>
      <c r="H122" s="44"/>
      <c r="I122" s="44"/>
      <c r="J122" s="44"/>
      <c r="K122" s="44"/>
      <c r="L122" s="44"/>
      <c r="M122" s="44"/>
    </row>
    <row r="123" spans="1:13">
      <c r="A123" s="38"/>
      <c r="B123" s="39"/>
      <c r="C123" s="40"/>
      <c r="D123" s="41"/>
      <c r="E123" s="42"/>
      <c r="F123" s="43"/>
      <c r="G123" s="44"/>
      <c r="H123" s="44"/>
      <c r="I123" s="44"/>
      <c r="J123" s="44"/>
      <c r="K123" s="44"/>
      <c r="L123" s="44"/>
      <c r="M123" s="44"/>
    </row>
    <row r="124" spans="1:13">
      <c r="A124" s="38"/>
      <c r="B124" s="39"/>
      <c r="C124" s="40"/>
      <c r="D124" s="41"/>
      <c r="E124" s="42"/>
      <c r="F124" s="43"/>
      <c r="G124" s="44"/>
      <c r="H124" s="44"/>
      <c r="I124" s="44"/>
      <c r="J124" s="44"/>
      <c r="K124" s="44"/>
      <c r="L124" s="44"/>
      <c r="M124" s="44"/>
    </row>
    <row r="125" spans="1:13">
      <c r="A125" s="38"/>
      <c r="B125" s="39"/>
      <c r="C125" s="40"/>
      <c r="D125" s="41"/>
      <c r="E125" s="42"/>
      <c r="F125" s="43"/>
      <c r="G125" s="44"/>
      <c r="H125" s="44"/>
      <c r="I125" s="44"/>
      <c r="J125" s="44"/>
      <c r="K125" s="44"/>
      <c r="L125" s="44"/>
      <c r="M125" s="44"/>
    </row>
    <row r="126" spans="1:13">
      <c r="A126" s="38"/>
      <c r="B126" s="39"/>
      <c r="C126" s="40"/>
      <c r="D126" s="41"/>
      <c r="E126" s="42"/>
      <c r="F126" s="43"/>
      <c r="G126" s="44"/>
      <c r="H126" s="44"/>
      <c r="I126" s="44"/>
      <c r="J126" s="44"/>
      <c r="K126" s="44"/>
      <c r="L126" s="44"/>
      <c r="M126" s="44"/>
    </row>
    <row r="127" spans="1:13">
      <c r="A127" s="38"/>
      <c r="B127" s="39"/>
      <c r="C127" s="40"/>
      <c r="D127" s="41"/>
      <c r="E127" s="42"/>
      <c r="F127" s="43"/>
      <c r="G127" s="44"/>
      <c r="H127" s="44"/>
      <c r="I127" s="44"/>
      <c r="J127" s="44"/>
      <c r="K127" s="44"/>
      <c r="L127" s="44"/>
      <c r="M127" s="44"/>
    </row>
    <row r="128" spans="1:13">
      <c r="A128" s="38"/>
      <c r="B128" s="39"/>
      <c r="C128" s="40"/>
      <c r="D128" s="41"/>
      <c r="E128" s="42"/>
      <c r="F128" s="43"/>
      <c r="G128" s="44"/>
      <c r="H128" s="44"/>
      <c r="I128" s="44"/>
      <c r="J128" s="44"/>
      <c r="K128" s="44"/>
      <c r="L128" s="44"/>
      <c r="M128" s="44"/>
    </row>
    <row r="129" spans="1:13">
      <c r="A129" s="38"/>
      <c r="B129" s="39"/>
      <c r="C129" s="40"/>
      <c r="D129" s="41"/>
      <c r="E129" s="42"/>
      <c r="F129" s="43"/>
      <c r="G129" s="44"/>
      <c r="H129" s="44"/>
      <c r="I129" s="44"/>
      <c r="J129" s="44"/>
      <c r="K129" s="44"/>
      <c r="L129" s="44"/>
      <c r="M129" s="44"/>
    </row>
    <row r="130" spans="1:13">
      <c r="A130" s="38"/>
      <c r="B130" s="39"/>
      <c r="C130" s="40"/>
      <c r="D130" s="41"/>
      <c r="E130" s="42"/>
      <c r="F130" s="43"/>
      <c r="G130" s="44"/>
      <c r="H130" s="44"/>
      <c r="I130" s="44"/>
      <c r="J130" s="44"/>
      <c r="K130" s="44"/>
      <c r="L130" s="44"/>
      <c r="M130" s="44"/>
    </row>
    <row r="131" spans="1:13">
      <c r="A131" s="38"/>
      <c r="B131" s="39"/>
      <c r="C131" s="40"/>
      <c r="D131" s="41"/>
      <c r="E131" s="42"/>
      <c r="F131" s="43"/>
      <c r="G131" s="44"/>
      <c r="H131" s="44"/>
      <c r="I131" s="44"/>
      <c r="J131" s="44"/>
      <c r="K131" s="44"/>
      <c r="L131" s="44"/>
      <c r="M131" s="44"/>
    </row>
    <row r="132" spans="1:13">
      <c r="A132" s="38"/>
      <c r="B132" s="39"/>
      <c r="C132" s="40"/>
      <c r="D132" s="41"/>
      <c r="E132" s="42"/>
      <c r="F132" s="43"/>
      <c r="G132" s="44"/>
      <c r="H132" s="44"/>
      <c r="I132" s="44"/>
      <c r="J132" s="44"/>
      <c r="K132" s="44"/>
      <c r="L132" s="44"/>
      <c r="M132" s="44"/>
    </row>
    <row r="133" spans="1:13">
      <c r="A133" s="38"/>
      <c r="B133" s="39"/>
      <c r="C133" s="40"/>
      <c r="D133" s="41"/>
      <c r="E133" s="42"/>
      <c r="F133" s="43"/>
      <c r="G133" s="44"/>
      <c r="H133" s="44"/>
      <c r="I133" s="44"/>
      <c r="J133" s="44"/>
      <c r="K133" s="44"/>
      <c r="L133" s="44"/>
      <c r="M133" s="44"/>
    </row>
    <row r="134" spans="1:13">
      <c r="A134" s="38"/>
      <c r="B134" s="39"/>
      <c r="C134" s="40"/>
      <c r="D134" s="41"/>
      <c r="E134" s="42"/>
      <c r="F134" s="43"/>
      <c r="G134" s="44"/>
      <c r="H134" s="44"/>
      <c r="I134" s="44"/>
      <c r="J134" s="44"/>
      <c r="K134" s="44"/>
      <c r="L134" s="44"/>
      <c r="M134" s="44"/>
    </row>
    <row r="135" spans="1:13">
      <c r="A135" s="38"/>
      <c r="B135" s="39"/>
      <c r="C135" s="40"/>
      <c r="D135" s="41"/>
      <c r="E135" s="42"/>
      <c r="F135" s="43"/>
      <c r="G135" s="44"/>
      <c r="H135" s="44"/>
      <c r="I135" s="44"/>
      <c r="J135" s="44"/>
      <c r="K135" s="44"/>
      <c r="L135" s="44"/>
      <c r="M135" s="44"/>
    </row>
    <row r="136" spans="1:13">
      <c r="A136" s="38"/>
      <c r="B136" s="39"/>
      <c r="C136" s="40"/>
      <c r="D136" s="41"/>
      <c r="E136" s="42"/>
      <c r="F136" s="43"/>
      <c r="G136" s="44"/>
      <c r="H136" s="44"/>
      <c r="I136" s="44"/>
      <c r="J136" s="44"/>
      <c r="K136" s="44"/>
      <c r="L136" s="44"/>
      <c r="M136" s="44"/>
    </row>
    <row r="137" spans="1:13">
      <c r="A137" s="38"/>
      <c r="B137" s="39"/>
      <c r="C137" s="40"/>
      <c r="D137" s="41"/>
      <c r="E137" s="42"/>
      <c r="F137" s="43"/>
      <c r="G137" s="44"/>
      <c r="H137" s="44"/>
      <c r="I137" s="44"/>
      <c r="J137" s="44"/>
      <c r="K137" s="44"/>
      <c r="L137" s="44"/>
      <c r="M137" s="44"/>
    </row>
    <row r="138" spans="1:13">
      <c r="A138" s="38"/>
      <c r="B138" s="39"/>
      <c r="C138" s="40"/>
      <c r="D138" s="41"/>
      <c r="E138" s="42"/>
      <c r="F138" s="43"/>
      <c r="G138" s="44"/>
      <c r="H138" s="44"/>
      <c r="I138" s="44"/>
      <c r="J138" s="44"/>
      <c r="K138" s="44"/>
      <c r="L138" s="44"/>
      <c r="M138" s="44"/>
    </row>
    <row r="139" spans="1:13">
      <c r="A139" s="38"/>
      <c r="B139" s="39"/>
      <c r="C139" s="40"/>
      <c r="D139" s="41"/>
      <c r="E139" s="42"/>
      <c r="F139" s="43"/>
      <c r="G139" s="44"/>
      <c r="H139" s="44"/>
      <c r="I139" s="44"/>
      <c r="J139" s="44"/>
      <c r="K139" s="44"/>
      <c r="L139" s="44"/>
      <c r="M139" s="44"/>
    </row>
    <row r="140" spans="1:13">
      <c r="A140" s="38"/>
      <c r="B140" s="39"/>
      <c r="C140" s="40"/>
      <c r="D140" s="41"/>
      <c r="E140" s="42"/>
      <c r="F140" s="43"/>
      <c r="G140" s="44"/>
      <c r="H140" s="44"/>
      <c r="I140" s="44"/>
      <c r="J140" s="44"/>
      <c r="K140" s="44"/>
      <c r="L140" s="44"/>
      <c r="M140" s="44"/>
    </row>
    <row r="141" spans="1:13">
      <c r="A141" s="38"/>
      <c r="B141" s="39"/>
      <c r="C141" s="40"/>
      <c r="D141" s="41"/>
      <c r="E141" s="42"/>
      <c r="F141" s="43"/>
      <c r="G141" s="44"/>
      <c r="H141" s="44"/>
      <c r="I141" s="44"/>
      <c r="J141" s="44"/>
      <c r="K141" s="44"/>
      <c r="L141" s="44"/>
      <c r="M141" s="44"/>
    </row>
    <row r="142" spans="1:13">
      <c r="A142" s="38"/>
      <c r="B142" s="39"/>
      <c r="C142" s="40"/>
      <c r="D142" s="41"/>
      <c r="E142" s="42"/>
      <c r="F142" s="43"/>
      <c r="G142" s="44"/>
      <c r="H142" s="44"/>
      <c r="I142" s="44"/>
      <c r="J142" s="44"/>
      <c r="K142" s="44"/>
      <c r="L142" s="44"/>
      <c r="M142" s="44"/>
    </row>
    <row r="143" spans="1:13">
      <c r="A143" s="38"/>
      <c r="B143" s="39"/>
      <c r="C143" s="40"/>
      <c r="D143" s="41"/>
      <c r="E143" s="42"/>
      <c r="F143" s="43"/>
      <c r="G143" s="44"/>
      <c r="H143" s="44"/>
      <c r="I143" s="44"/>
      <c r="J143" s="44"/>
      <c r="K143" s="44"/>
      <c r="L143" s="44"/>
      <c r="M143" s="44"/>
    </row>
    <row r="144" spans="1:13">
      <c r="A144" s="38"/>
      <c r="B144" s="39"/>
      <c r="C144" s="40"/>
      <c r="D144" s="41"/>
      <c r="E144" s="42"/>
      <c r="F144" s="43"/>
      <c r="G144" s="44"/>
      <c r="H144" s="44"/>
      <c r="I144" s="44"/>
      <c r="J144" s="44"/>
      <c r="K144" s="44"/>
      <c r="L144" s="44"/>
      <c r="M144" s="44"/>
    </row>
    <row r="145" spans="1:13">
      <c r="A145" s="38"/>
      <c r="B145" s="39"/>
      <c r="C145" s="40"/>
      <c r="D145" s="41"/>
      <c r="E145" s="42"/>
      <c r="F145" s="43"/>
      <c r="G145" s="44"/>
      <c r="H145" s="44"/>
      <c r="I145" s="44"/>
      <c r="J145" s="44"/>
      <c r="K145" s="44"/>
      <c r="L145" s="44"/>
      <c r="M145" s="44"/>
    </row>
    <row r="146" spans="1:13">
      <c r="A146" s="38"/>
      <c r="B146" s="39"/>
      <c r="C146" s="40"/>
      <c r="D146" s="41"/>
      <c r="E146" s="42"/>
      <c r="F146" s="43"/>
      <c r="G146" s="44"/>
      <c r="H146" s="44"/>
      <c r="I146" s="44"/>
      <c r="J146" s="44"/>
      <c r="K146" s="44"/>
      <c r="L146" s="44"/>
      <c r="M146" s="44"/>
    </row>
    <row r="147" spans="1:13">
      <c r="A147" s="38"/>
      <c r="B147" s="39"/>
      <c r="C147" s="40"/>
      <c r="D147" s="41"/>
      <c r="E147" s="42"/>
      <c r="F147" s="43"/>
      <c r="G147" s="44"/>
      <c r="H147" s="44"/>
      <c r="I147" s="44"/>
      <c r="J147" s="44"/>
      <c r="K147" s="44"/>
      <c r="L147" s="44"/>
      <c r="M147" s="44"/>
    </row>
    <row r="148" spans="1:13">
      <c r="A148" s="38"/>
      <c r="B148" s="39"/>
      <c r="C148" s="40"/>
      <c r="D148" s="41"/>
      <c r="E148" s="42"/>
      <c r="F148" s="43"/>
      <c r="G148" s="44"/>
      <c r="H148" s="44"/>
      <c r="I148" s="44"/>
      <c r="J148" s="44"/>
      <c r="K148" s="44"/>
      <c r="L148" s="44"/>
      <c r="M148" s="44"/>
    </row>
    <row r="149" spans="1:13">
      <c r="A149" s="38"/>
      <c r="B149" s="39"/>
      <c r="C149" s="40"/>
      <c r="D149" s="41"/>
      <c r="E149" s="42"/>
      <c r="F149" s="43"/>
      <c r="G149" s="44"/>
      <c r="H149" s="44"/>
      <c r="I149" s="44"/>
      <c r="J149" s="44"/>
      <c r="K149" s="44"/>
      <c r="L149" s="44"/>
      <c r="M149" s="44"/>
    </row>
    <row r="150" spans="1:13">
      <c r="A150" s="38"/>
      <c r="B150" s="39"/>
      <c r="C150" s="40"/>
      <c r="D150" s="41"/>
      <c r="E150" s="42"/>
      <c r="F150" s="43"/>
      <c r="G150" s="44"/>
      <c r="H150" s="44"/>
      <c r="I150" s="44"/>
      <c r="J150" s="44"/>
      <c r="K150" s="44"/>
      <c r="L150" s="44"/>
      <c r="M150" s="44"/>
    </row>
    <row r="151" spans="1:13">
      <c r="A151" s="38"/>
      <c r="B151" s="39"/>
      <c r="C151" s="40"/>
      <c r="D151" s="41"/>
      <c r="E151" s="42"/>
      <c r="F151" s="43"/>
      <c r="G151" s="44"/>
      <c r="H151" s="44"/>
      <c r="I151" s="44"/>
      <c r="J151" s="44"/>
      <c r="K151" s="44"/>
      <c r="L151" s="44"/>
      <c r="M151" s="44"/>
    </row>
    <row r="152" spans="1:13">
      <c r="A152" s="38"/>
      <c r="B152" s="39"/>
      <c r="C152" s="40"/>
      <c r="D152" s="41"/>
      <c r="E152" s="42"/>
      <c r="F152" s="43"/>
      <c r="G152" s="44"/>
      <c r="H152" s="44"/>
      <c r="I152" s="44"/>
      <c r="J152" s="44"/>
      <c r="K152" s="44"/>
      <c r="L152" s="44"/>
      <c r="M152" s="44"/>
    </row>
    <row r="153" spans="1:13">
      <c r="A153" s="38"/>
      <c r="B153" s="39"/>
      <c r="C153" s="40"/>
      <c r="D153" s="41"/>
      <c r="E153" s="42"/>
      <c r="F153" s="43"/>
      <c r="G153" s="44"/>
      <c r="H153" s="44"/>
      <c r="I153" s="44"/>
      <c r="J153" s="44"/>
      <c r="K153" s="44"/>
      <c r="L153" s="44"/>
      <c r="M153" s="44"/>
    </row>
    <row r="154" spans="1:13">
      <c r="A154" s="38"/>
      <c r="B154" s="39"/>
      <c r="C154" s="40"/>
      <c r="D154" s="41"/>
      <c r="E154" s="42"/>
      <c r="F154" s="43"/>
      <c r="G154" s="44"/>
      <c r="H154" s="44"/>
      <c r="I154" s="44"/>
      <c r="J154" s="44"/>
      <c r="K154" s="44"/>
      <c r="L154" s="44"/>
      <c r="M154" s="44"/>
    </row>
    <row r="155" spans="1:13">
      <c r="A155" s="38"/>
      <c r="B155" s="39"/>
      <c r="C155" s="40"/>
      <c r="D155" s="41"/>
      <c r="E155" s="42"/>
      <c r="F155" s="43"/>
      <c r="G155" s="44"/>
      <c r="H155" s="44"/>
      <c r="I155" s="44"/>
      <c r="J155" s="44"/>
      <c r="K155" s="44"/>
      <c r="L155" s="44"/>
      <c r="M155" s="44"/>
    </row>
    <row r="156" spans="1:13">
      <c r="A156" s="38"/>
      <c r="B156" s="39"/>
      <c r="C156" s="40"/>
      <c r="D156" s="41"/>
      <c r="E156" s="42"/>
      <c r="F156" s="43"/>
      <c r="G156" s="44"/>
      <c r="H156" s="44"/>
      <c r="I156" s="44"/>
      <c r="J156" s="44"/>
      <c r="K156" s="44"/>
      <c r="L156" s="44"/>
      <c r="M156" s="44"/>
    </row>
    <row r="157" spans="1:13">
      <c r="A157" s="38"/>
      <c r="B157" s="39"/>
      <c r="C157" s="40"/>
      <c r="D157" s="41"/>
      <c r="E157" s="42"/>
      <c r="F157" s="43"/>
      <c r="G157" s="44"/>
      <c r="H157" s="44"/>
      <c r="I157" s="44"/>
      <c r="J157" s="44"/>
      <c r="K157" s="44"/>
      <c r="L157" s="44"/>
      <c r="M157" s="44"/>
    </row>
    <row r="158" spans="1:13">
      <c r="A158" s="38"/>
      <c r="B158" s="39"/>
      <c r="C158" s="40"/>
      <c r="D158" s="41"/>
      <c r="E158" s="42"/>
      <c r="F158" s="43"/>
      <c r="G158" s="44"/>
      <c r="H158" s="44"/>
      <c r="I158" s="44"/>
      <c r="J158" s="44"/>
      <c r="K158" s="44"/>
      <c r="L158" s="44"/>
      <c r="M158" s="44"/>
    </row>
    <row r="159" spans="1:13">
      <c r="A159" s="38"/>
      <c r="B159" s="39"/>
      <c r="C159" s="40"/>
      <c r="D159" s="41"/>
      <c r="E159" s="42"/>
      <c r="F159" s="43"/>
      <c r="G159" s="44"/>
      <c r="H159" s="44"/>
      <c r="I159" s="44"/>
      <c r="J159" s="44"/>
      <c r="K159" s="44"/>
      <c r="L159" s="44"/>
      <c r="M159" s="44"/>
    </row>
    <row r="160" spans="1:13">
      <c r="A160" s="38"/>
      <c r="B160" s="39"/>
      <c r="C160" s="40"/>
      <c r="D160" s="41"/>
      <c r="E160" s="42"/>
      <c r="F160" s="43"/>
      <c r="G160" s="44"/>
      <c r="H160" s="44"/>
      <c r="I160" s="44"/>
      <c r="J160" s="44"/>
      <c r="K160" s="44"/>
      <c r="L160" s="44"/>
      <c r="M160" s="44"/>
    </row>
    <row r="161" spans="1:13">
      <c r="A161" s="38"/>
      <c r="B161" s="39"/>
      <c r="C161" s="40"/>
      <c r="D161" s="41"/>
      <c r="E161" s="42"/>
      <c r="F161" s="43"/>
      <c r="G161" s="44"/>
      <c r="H161" s="44"/>
      <c r="I161" s="44"/>
      <c r="J161" s="44"/>
      <c r="K161" s="44"/>
      <c r="L161" s="44"/>
      <c r="M161" s="44"/>
    </row>
    <row r="162" spans="1:13">
      <c r="A162" s="38"/>
      <c r="B162" s="39"/>
      <c r="C162" s="40"/>
      <c r="D162" s="41"/>
      <c r="E162" s="42"/>
      <c r="F162" s="43"/>
      <c r="G162" s="44"/>
      <c r="H162" s="44"/>
      <c r="I162" s="44"/>
      <c r="J162" s="44"/>
      <c r="K162" s="44"/>
      <c r="L162" s="44"/>
      <c r="M162" s="44"/>
    </row>
    <row r="163" spans="1:13">
      <c r="A163" s="38"/>
      <c r="B163" s="39"/>
      <c r="C163" s="40"/>
      <c r="D163" s="41"/>
      <c r="E163" s="42"/>
      <c r="F163" s="43"/>
      <c r="G163" s="44"/>
      <c r="H163" s="44"/>
      <c r="I163" s="44"/>
      <c r="J163" s="44"/>
      <c r="K163" s="44"/>
      <c r="L163" s="44"/>
      <c r="M163" s="44"/>
    </row>
    <row r="164" spans="1:13">
      <c r="A164" s="38"/>
      <c r="B164" s="39"/>
      <c r="C164" s="40"/>
      <c r="D164" s="41"/>
      <c r="E164" s="42"/>
      <c r="F164" s="43"/>
      <c r="G164" s="44"/>
      <c r="H164" s="44"/>
      <c r="I164" s="44"/>
      <c r="J164" s="44"/>
      <c r="K164" s="44"/>
      <c r="L164" s="44"/>
      <c r="M164" s="44"/>
    </row>
    <row r="165" spans="1:13">
      <c r="A165" s="38"/>
      <c r="B165" s="39"/>
      <c r="C165" s="40"/>
      <c r="D165" s="41"/>
      <c r="E165" s="42"/>
      <c r="F165" s="43"/>
      <c r="G165" s="44"/>
      <c r="H165" s="44"/>
      <c r="I165" s="44"/>
      <c r="J165" s="44"/>
      <c r="K165" s="44"/>
      <c r="L165" s="44"/>
      <c r="M165" s="44"/>
    </row>
    <row r="166" spans="1:13">
      <c r="A166" s="38"/>
      <c r="B166" s="39"/>
      <c r="C166" s="40"/>
      <c r="D166" s="41"/>
      <c r="E166" s="42"/>
      <c r="F166" s="43"/>
      <c r="G166" s="44"/>
      <c r="H166" s="44"/>
      <c r="I166" s="44"/>
      <c r="J166" s="44"/>
      <c r="K166" s="44"/>
      <c r="L166" s="44"/>
      <c r="M166" s="44"/>
    </row>
    <row r="167" spans="1:13">
      <c r="A167" s="38"/>
      <c r="B167" s="39"/>
      <c r="C167" s="40"/>
      <c r="D167" s="41"/>
      <c r="E167" s="42"/>
      <c r="F167" s="43"/>
      <c r="G167" s="44"/>
      <c r="H167" s="44"/>
      <c r="I167" s="44"/>
      <c r="J167" s="44"/>
      <c r="K167" s="44"/>
      <c r="L167" s="44"/>
      <c r="M167" s="44"/>
    </row>
    <row r="168" spans="1:13">
      <c r="A168" s="38"/>
      <c r="B168" s="39"/>
      <c r="C168" s="40"/>
      <c r="D168" s="41"/>
      <c r="E168" s="42"/>
      <c r="F168" s="43"/>
      <c r="G168" s="44"/>
      <c r="H168" s="44"/>
      <c r="I168" s="44"/>
      <c r="J168" s="44"/>
      <c r="K168" s="44"/>
      <c r="L168" s="44"/>
      <c r="M168" s="44"/>
    </row>
    <row r="169" spans="1:13">
      <c r="A169" s="38"/>
      <c r="B169" s="39"/>
      <c r="C169" s="40"/>
      <c r="D169" s="41"/>
      <c r="E169" s="42"/>
      <c r="F169" s="43"/>
      <c r="G169" s="44"/>
      <c r="H169" s="44"/>
      <c r="I169" s="44"/>
      <c r="J169" s="44"/>
      <c r="K169" s="44"/>
      <c r="L169" s="44"/>
      <c r="M169" s="44"/>
    </row>
    <row r="170" spans="1:13">
      <c r="A170" s="38"/>
      <c r="B170" s="39"/>
      <c r="C170" s="40"/>
      <c r="D170" s="41"/>
      <c r="E170" s="42"/>
      <c r="F170" s="43"/>
      <c r="G170" s="44"/>
      <c r="H170" s="44"/>
      <c r="I170" s="44"/>
      <c r="J170" s="44"/>
      <c r="K170" s="44"/>
      <c r="L170" s="44"/>
      <c r="M170" s="44"/>
    </row>
    <row r="171" spans="1:13">
      <c r="A171" s="38"/>
      <c r="B171" s="39"/>
      <c r="C171" s="40"/>
      <c r="D171" s="41"/>
      <c r="E171" s="42"/>
      <c r="F171" s="43"/>
      <c r="G171" s="44"/>
      <c r="H171" s="44"/>
      <c r="I171" s="44"/>
      <c r="J171" s="44"/>
      <c r="K171" s="44"/>
      <c r="L171" s="44"/>
      <c r="M171" s="44"/>
    </row>
    <row r="172" spans="1:13">
      <c r="A172" s="38"/>
      <c r="B172" s="39"/>
      <c r="C172" s="40"/>
      <c r="D172" s="41"/>
      <c r="E172" s="42"/>
      <c r="F172" s="43"/>
      <c r="G172" s="44"/>
      <c r="H172" s="44"/>
      <c r="I172" s="44"/>
      <c r="J172" s="44"/>
      <c r="K172" s="44"/>
      <c r="L172" s="44"/>
      <c r="M172" s="44"/>
    </row>
    <row r="173" spans="1:13">
      <c r="A173" s="38"/>
      <c r="B173" s="39"/>
      <c r="C173" s="40"/>
      <c r="D173" s="41"/>
      <c r="E173" s="42"/>
      <c r="F173" s="43"/>
      <c r="G173" s="44"/>
      <c r="H173" s="44"/>
      <c r="I173" s="44"/>
      <c r="J173" s="44"/>
      <c r="K173" s="44"/>
      <c r="L173" s="44"/>
      <c r="M173" s="44"/>
    </row>
    <row r="174" spans="1:13">
      <c r="A174" s="38"/>
      <c r="B174" s="39"/>
      <c r="C174" s="40"/>
      <c r="D174" s="41"/>
      <c r="E174" s="42"/>
      <c r="F174" s="43"/>
      <c r="G174" s="44"/>
      <c r="H174" s="44"/>
      <c r="I174" s="44"/>
      <c r="J174" s="44"/>
      <c r="K174" s="44"/>
      <c r="L174" s="44"/>
      <c r="M174" s="44"/>
    </row>
    <row r="175" spans="1:13">
      <c r="A175" s="38"/>
      <c r="B175" s="39"/>
      <c r="C175" s="40"/>
      <c r="D175" s="41"/>
      <c r="E175" s="42"/>
      <c r="F175" s="43"/>
      <c r="G175" s="44"/>
      <c r="H175" s="44"/>
      <c r="I175" s="44"/>
      <c r="J175" s="44"/>
      <c r="K175" s="44"/>
      <c r="L175" s="44"/>
      <c r="M175" s="44"/>
    </row>
    <row r="176" spans="1:13">
      <c r="A176" s="38"/>
      <c r="B176" s="39"/>
      <c r="C176" s="40"/>
      <c r="D176" s="41"/>
      <c r="E176" s="42"/>
      <c r="F176" s="43"/>
      <c r="G176" s="44"/>
      <c r="H176" s="44"/>
      <c r="I176" s="44"/>
      <c r="J176" s="44"/>
      <c r="K176" s="44"/>
      <c r="L176" s="44"/>
      <c r="M176" s="44"/>
    </row>
    <row r="177" spans="1:13">
      <c r="A177" s="38"/>
      <c r="B177" s="39"/>
      <c r="C177" s="40"/>
      <c r="D177" s="41"/>
      <c r="E177" s="42"/>
      <c r="F177" s="43"/>
      <c r="G177" s="44"/>
      <c r="H177" s="44"/>
      <c r="I177" s="44"/>
      <c r="J177" s="44"/>
      <c r="K177" s="44"/>
      <c r="L177" s="44"/>
      <c r="M177" s="44"/>
    </row>
    <row r="178" spans="1:13">
      <c r="A178" s="38"/>
      <c r="B178" s="39"/>
      <c r="C178" s="40"/>
      <c r="D178" s="41"/>
      <c r="E178" s="42"/>
      <c r="F178" s="43"/>
      <c r="G178" s="44"/>
      <c r="H178" s="44"/>
      <c r="I178" s="44"/>
      <c r="J178" s="44"/>
      <c r="K178" s="44"/>
      <c r="L178" s="44"/>
      <c r="M178" s="44"/>
    </row>
    <row r="179" spans="1:13">
      <c r="A179" s="38"/>
      <c r="B179" s="39"/>
      <c r="C179" s="40"/>
      <c r="D179" s="41"/>
      <c r="E179" s="42"/>
      <c r="F179" s="43"/>
      <c r="G179" s="44"/>
      <c r="H179" s="44"/>
      <c r="I179" s="44"/>
      <c r="J179" s="44"/>
      <c r="K179" s="44"/>
      <c r="L179" s="44"/>
      <c r="M179" s="44"/>
    </row>
    <row r="180" spans="1:13">
      <c r="A180" s="38"/>
      <c r="B180" s="39"/>
      <c r="C180" s="40"/>
      <c r="D180" s="41"/>
      <c r="E180" s="42"/>
      <c r="F180" s="43"/>
      <c r="G180" s="44"/>
      <c r="H180" s="44"/>
      <c r="I180" s="44"/>
      <c r="J180" s="44"/>
      <c r="K180" s="44"/>
      <c r="L180" s="44"/>
      <c r="M180" s="44"/>
    </row>
    <row r="181" spans="1:13">
      <c r="A181" s="38"/>
      <c r="B181" s="39"/>
      <c r="C181" s="40"/>
      <c r="D181" s="41"/>
      <c r="E181" s="42"/>
      <c r="F181" s="43"/>
      <c r="G181" s="44"/>
      <c r="H181" s="44"/>
      <c r="I181" s="44"/>
      <c r="J181" s="44"/>
      <c r="K181" s="44"/>
      <c r="L181" s="44"/>
      <c r="M181" s="44"/>
    </row>
    <row r="182" spans="1:13">
      <c r="A182" s="38"/>
      <c r="B182" s="39"/>
      <c r="C182" s="40"/>
      <c r="D182" s="41"/>
      <c r="E182" s="42"/>
      <c r="F182" s="43"/>
      <c r="G182" s="44"/>
      <c r="H182" s="44"/>
      <c r="I182" s="44"/>
      <c r="J182" s="44"/>
      <c r="K182" s="44"/>
      <c r="L182" s="44"/>
      <c r="M182" s="44"/>
    </row>
    <row r="183" spans="1:13">
      <c r="A183" s="38"/>
      <c r="B183" s="39"/>
      <c r="C183" s="40"/>
      <c r="D183" s="41"/>
      <c r="E183" s="42"/>
      <c r="F183" s="43"/>
      <c r="G183" s="44"/>
      <c r="H183" s="44"/>
      <c r="I183" s="44"/>
      <c r="J183" s="44"/>
      <c r="K183" s="44"/>
      <c r="L183" s="44"/>
      <c r="M183" s="44"/>
    </row>
    <row r="184" spans="1:13">
      <c r="A184" s="38"/>
      <c r="B184" s="39"/>
      <c r="C184" s="40"/>
      <c r="D184" s="41"/>
      <c r="E184" s="42"/>
      <c r="F184" s="43"/>
      <c r="G184" s="44"/>
      <c r="H184" s="44"/>
      <c r="I184" s="44"/>
      <c r="J184" s="44"/>
      <c r="K184" s="44"/>
      <c r="L184" s="44"/>
      <c r="M184" s="44"/>
    </row>
    <row r="185" spans="1:13">
      <c r="A185" s="38"/>
      <c r="B185" s="39"/>
      <c r="C185" s="40"/>
      <c r="D185" s="41"/>
      <c r="E185" s="42"/>
      <c r="F185" s="43"/>
      <c r="G185" s="44"/>
      <c r="H185" s="44"/>
      <c r="I185" s="44"/>
      <c r="J185" s="44"/>
      <c r="K185" s="44"/>
      <c r="L185" s="44"/>
      <c r="M185" s="44"/>
    </row>
    <row r="186" spans="1:13">
      <c r="A186" s="38"/>
      <c r="B186" s="39"/>
      <c r="C186" s="40"/>
      <c r="D186" s="41"/>
      <c r="E186" s="42"/>
      <c r="F186" s="43"/>
      <c r="G186" s="44"/>
      <c r="H186" s="44"/>
      <c r="I186" s="44"/>
      <c r="J186" s="44"/>
      <c r="K186" s="44"/>
      <c r="L186" s="44"/>
      <c r="M186" s="44"/>
    </row>
    <row r="187" spans="1:13">
      <c r="A187" s="38"/>
      <c r="B187" s="39"/>
      <c r="C187" s="40"/>
      <c r="D187" s="41"/>
      <c r="E187" s="42"/>
      <c r="F187" s="43"/>
      <c r="G187" s="44"/>
      <c r="H187" s="44"/>
      <c r="I187" s="44"/>
      <c r="J187" s="44"/>
      <c r="K187" s="44"/>
      <c r="L187" s="44"/>
      <c r="M187" s="44"/>
    </row>
    <row r="188" spans="1:13">
      <c r="A188" s="38"/>
      <c r="B188" s="39"/>
      <c r="C188" s="40"/>
      <c r="D188" s="41"/>
      <c r="E188" s="42"/>
      <c r="F188" s="43"/>
      <c r="G188" s="44"/>
      <c r="H188" s="44"/>
      <c r="I188" s="44"/>
      <c r="J188" s="44"/>
      <c r="K188" s="44"/>
      <c r="L188" s="44"/>
      <c r="M188" s="44"/>
    </row>
    <row r="189" spans="1:13">
      <c r="A189" s="38"/>
      <c r="B189" s="39"/>
      <c r="C189" s="40"/>
      <c r="D189" s="41"/>
      <c r="E189" s="42"/>
      <c r="F189" s="43"/>
      <c r="G189" s="44"/>
      <c r="H189" s="44"/>
      <c r="I189" s="44"/>
      <c r="J189" s="44"/>
      <c r="K189" s="44"/>
      <c r="L189" s="44"/>
      <c r="M189" s="44"/>
    </row>
    <row r="190" spans="1:13">
      <c r="A190" s="38"/>
      <c r="B190" s="39"/>
      <c r="C190" s="40"/>
      <c r="D190" s="41"/>
      <c r="E190" s="42"/>
      <c r="F190" s="43"/>
      <c r="G190" s="44"/>
      <c r="H190" s="44"/>
      <c r="I190" s="44"/>
      <c r="J190" s="44"/>
      <c r="K190" s="44"/>
      <c r="L190" s="44"/>
      <c r="M190" s="44"/>
    </row>
    <row r="191" spans="1:13">
      <c r="A191" s="38"/>
      <c r="B191" s="39"/>
      <c r="C191" s="40"/>
      <c r="D191" s="41"/>
      <c r="E191" s="42"/>
      <c r="F191" s="43"/>
      <c r="G191" s="44"/>
      <c r="H191" s="44"/>
      <c r="I191" s="44"/>
      <c r="J191" s="44"/>
      <c r="K191" s="44"/>
      <c r="L191" s="44"/>
      <c r="M191" s="44"/>
    </row>
    <row r="192" spans="1:13">
      <c r="A192" s="38"/>
      <c r="B192" s="39"/>
      <c r="C192" s="40"/>
      <c r="D192" s="41"/>
      <c r="E192" s="42"/>
      <c r="F192" s="43"/>
      <c r="G192" s="44"/>
      <c r="H192" s="44"/>
      <c r="I192" s="44"/>
      <c r="J192" s="44"/>
      <c r="K192" s="44"/>
      <c r="L192" s="44"/>
      <c r="M192" s="44"/>
    </row>
    <row r="193" spans="1:13">
      <c r="A193" s="38"/>
      <c r="B193" s="39"/>
      <c r="C193" s="40"/>
      <c r="D193" s="41"/>
      <c r="E193" s="42"/>
      <c r="F193" s="43"/>
      <c r="G193" s="44"/>
      <c r="H193" s="44"/>
      <c r="I193" s="44"/>
      <c r="J193" s="44"/>
      <c r="K193" s="44"/>
      <c r="L193" s="44"/>
      <c r="M193" s="44"/>
    </row>
    <row r="194" spans="1:13">
      <c r="A194" s="38"/>
      <c r="B194" s="39"/>
      <c r="C194" s="40"/>
      <c r="D194" s="41"/>
      <c r="E194" s="42"/>
      <c r="F194" s="43"/>
      <c r="G194" s="44"/>
      <c r="H194" s="44"/>
      <c r="I194" s="44"/>
      <c r="J194" s="44"/>
      <c r="K194" s="44"/>
      <c r="L194" s="44"/>
      <c r="M194" s="44"/>
    </row>
    <row r="195" spans="1:13">
      <c r="A195" s="38"/>
      <c r="B195" s="39"/>
      <c r="C195" s="40"/>
      <c r="D195" s="41"/>
      <c r="E195" s="42"/>
      <c r="F195" s="43"/>
      <c r="G195" s="44"/>
      <c r="H195" s="44"/>
      <c r="I195" s="44"/>
      <c r="J195" s="44"/>
      <c r="K195" s="44"/>
      <c r="L195" s="44"/>
      <c r="M195" s="44"/>
    </row>
    <row r="196" spans="1:13">
      <c r="A196" s="38"/>
      <c r="B196" s="39"/>
      <c r="C196" s="40"/>
      <c r="D196" s="41"/>
      <c r="E196" s="42"/>
      <c r="F196" s="43"/>
      <c r="G196" s="44"/>
      <c r="H196" s="44"/>
      <c r="I196" s="44"/>
      <c r="J196" s="44"/>
      <c r="K196" s="44"/>
      <c r="L196" s="44"/>
      <c r="M196" s="44"/>
    </row>
    <row r="197" spans="1:13">
      <c r="A197" s="38"/>
      <c r="B197" s="39"/>
      <c r="C197" s="40"/>
      <c r="D197" s="41"/>
      <c r="E197" s="42"/>
      <c r="F197" s="43"/>
      <c r="G197" s="44"/>
      <c r="H197" s="44"/>
      <c r="I197" s="44"/>
      <c r="J197" s="44"/>
      <c r="K197" s="44"/>
      <c r="L197" s="44"/>
      <c r="M197" s="44"/>
    </row>
    <row r="198" spans="1:13">
      <c r="A198" s="38"/>
      <c r="B198" s="39"/>
      <c r="C198" s="40"/>
      <c r="D198" s="41"/>
      <c r="E198" s="42"/>
      <c r="F198" s="43"/>
      <c r="G198" s="44"/>
      <c r="H198" s="44"/>
      <c r="I198" s="44"/>
      <c r="J198" s="44"/>
      <c r="K198" s="44"/>
      <c r="L198" s="44"/>
      <c r="M198" s="44"/>
    </row>
    <row r="199" spans="1:13">
      <c r="A199" s="38"/>
      <c r="B199" s="39"/>
      <c r="C199" s="40"/>
      <c r="D199" s="41"/>
      <c r="E199" s="42"/>
      <c r="F199" s="43"/>
      <c r="G199" s="44"/>
      <c r="H199" s="44"/>
      <c r="I199" s="44"/>
      <c r="J199" s="44"/>
      <c r="K199" s="44"/>
      <c r="L199" s="44"/>
      <c r="M199" s="44"/>
    </row>
    <row r="200" spans="1:13">
      <c r="A200" s="38"/>
      <c r="B200" s="39"/>
      <c r="C200" s="40"/>
      <c r="D200" s="41"/>
      <c r="E200" s="42"/>
      <c r="F200" s="43"/>
      <c r="G200" s="44"/>
      <c r="H200" s="44"/>
      <c r="I200" s="44"/>
      <c r="J200" s="44"/>
      <c r="K200" s="44"/>
      <c r="L200" s="44"/>
      <c r="M200" s="44"/>
    </row>
    <row r="201" spans="1:13">
      <c r="A201" s="38"/>
      <c r="B201" s="39"/>
      <c r="C201" s="40"/>
      <c r="D201" s="41"/>
      <c r="E201" s="42"/>
      <c r="F201" s="43"/>
      <c r="G201" s="44"/>
      <c r="H201" s="44"/>
      <c r="I201" s="44"/>
      <c r="J201" s="44"/>
      <c r="K201" s="44"/>
      <c r="L201" s="44"/>
      <c r="M201" s="44"/>
    </row>
    <row r="202" spans="1:13">
      <c r="A202" s="38"/>
      <c r="B202" s="39"/>
      <c r="C202" s="40"/>
      <c r="D202" s="41"/>
      <c r="E202" s="42"/>
      <c r="F202" s="43"/>
      <c r="G202" s="44"/>
      <c r="H202" s="44"/>
      <c r="I202" s="44"/>
      <c r="J202" s="44"/>
      <c r="K202" s="44"/>
      <c r="L202" s="44"/>
      <c r="M202" s="44"/>
    </row>
    <row r="203" spans="1:13">
      <c r="A203" s="38"/>
      <c r="B203" s="39"/>
      <c r="C203" s="40"/>
      <c r="D203" s="41"/>
      <c r="E203" s="42"/>
      <c r="F203" s="43"/>
      <c r="G203" s="44"/>
      <c r="H203" s="44"/>
      <c r="I203" s="44"/>
      <c r="J203" s="44"/>
      <c r="K203" s="44"/>
      <c r="L203" s="44"/>
      <c r="M203" s="44"/>
    </row>
    <row r="204" spans="1:13">
      <c r="A204" s="38"/>
      <c r="B204" s="39"/>
      <c r="C204" s="40"/>
      <c r="D204" s="41"/>
      <c r="E204" s="42"/>
      <c r="F204" s="43"/>
      <c r="G204" s="44"/>
      <c r="H204" s="44"/>
      <c r="I204" s="44"/>
      <c r="J204" s="44"/>
      <c r="K204" s="44"/>
      <c r="L204" s="44"/>
      <c r="M204" s="44"/>
    </row>
    <row r="205" spans="1:13">
      <c r="A205" s="38"/>
      <c r="B205" s="39"/>
      <c r="C205" s="40"/>
      <c r="D205" s="41"/>
      <c r="E205" s="42"/>
      <c r="F205" s="43"/>
      <c r="G205" s="44"/>
      <c r="H205" s="44"/>
      <c r="I205" s="44"/>
      <c r="J205" s="44"/>
      <c r="K205" s="44"/>
      <c r="L205" s="44"/>
      <c r="M205" s="44"/>
    </row>
    <row r="206" spans="1:13">
      <c r="A206" s="38"/>
      <c r="B206" s="39"/>
      <c r="C206" s="40"/>
      <c r="D206" s="41"/>
      <c r="E206" s="42"/>
      <c r="F206" s="43"/>
      <c r="G206" s="44"/>
      <c r="H206" s="44"/>
      <c r="I206" s="44"/>
      <c r="J206" s="44"/>
      <c r="K206" s="44"/>
      <c r="L206" s="44"/>
      <c r="M206" s="44"/>
    </row>
    <row r="207" spans="1:13">
      <c r="A207" s="38"/>
      <c r="B207" s="39"/>
      <c r="C207" s="40"/>
      <c r="D207" s="41"/>
      <c r="E207" s="42"/>
      <c r="F207" s="43"/>
      <c r="G207" s="44"/>
      <c r="H207" s="44"/>
      <c r="I207" s="44"/>
      <c r="J207" s="44"/>
      <c r="K207" s="44"/>
      <c r="L207" s="44"/>
      <c r="M207" s="44"/>
    </row>
    <row r="208" spans="1:13">
      <c r="A208" s="38"/>
      <c r="B208" s="39"/>
      <c r="C208" s="40"/>
      <c r="D208" s="41"/>
      <c r="E208" s="42"/>
      <c r="F208" s="43"/>
      <c r="G208" s="44"/>
      <c r="H208" s="44"/>
      <c r="I208" s="44"/>
      <c r="J208" s="44"/>
      <c r="K208" s="44"/>
      <c r="L208" s="44"/>
      <c r="M208" s="44"/>
    </row>
    <row r="209" spans="1:13">
      <c r="A209" s="38"/>
      <c r="B209" s="39"/>
      <c r="C209" s="40"/>
      <c r="D209" s="41"/>
      <c r="E209" s="42"/>
      <c r="F209" s="43"/>
      <c r="G209" s="44"/>
      <c r="H209" s="44"/>
      <c r="I209" s="44"/>
      <c r="J209" s="44"/>
      <c r="K209" s="44"/>
      <c r="L209" s="44"/>
      <c r="M209" s="44"/>
    </row>
    <row r="210" spans="1:13">
      <c r="A210" s="38"/>
      <c r="B210" s="39"/>
      <c r="C210" s="40"/>
      <c r="D210" s="41"/>
      <c r="E210" s="42"/>
      <c r="F210" s="43"/>
      <c r="G210" s="44"/>
      <c r="H210" s="44"/>
      <c r="I210" s="44"/>
      <c r="J210" s="44"/>
      <c r="K210" s="44"/>
      <c r="L210" s="44"/>
      <c r="M210" s="44"/>
    </row>
    <row r="211" spans="1:13">
      <c r="A211" s="38"/>
      <c r="B211" s="39"/>
      <c r="C211" s="40"/>
      <c r="D211" s="41"/>
      <c r="E211" s="42"/>
      <c r="F211" s="43"/>
      <c r="G211" s="44"/>
      <c r="H211" s="44"/>
      <c r="I211" s="44"/>
      <c r="J211" s="44"/>
      <c r="K211" s="44"/>
      <c r="L211" s="44"/>
      <c r="M211" s="44"/>
    </row>
    <row r="212" spans="1:13">
      <c r="A212" s="38"/>
      <c r="B212" s="39"/>
      <c r="C212" s="40"/>
      <c r="D212" s="41"/>
      <c r="E212" s="42"/>
      <c r="F212" s="43"/>
      <c r="G212" s="44"/>
      <c r="H212" s="44"/>
      <c r="I212" s="44"/>
      <c r="J212" s="44"/>
      <c r="K212" s="44"/>
      <c r="L212" s="44"/>
      <c r="M212" s="44"/>
    </row>
    <row r="213" spans="1:13">
      <c r="A213" s="38"/>
      <c r="B213" s="39"/>
      <c r="C213" s="40"/>
      <c r="D213" s="41"/>
      <c r="E213" s="42"/>
      <c r="F213" s="43"/>
      <c r="G213" s="44"/>
      <c r="H213" s="44"/>
      <c r="I213" s="44"/>
      <c r="J213" s="44"/>
      <c r="K213" s="44"/>
      <c r="L213" s="44"/>
      <c r="M213" s="44"/>
    </row>
    <row r="214" spans="1:13">
      <c r="A214" s="38"/>
      <c r="B214" s="39"/>
      <c r="C214" s="40"/>
      <c r="D214" s="41"/>
      <c r="E214" s="42"/>
      <c r="F214" s="43"/>
      <c r="G214" s="44"/>
      <c r="H214" s="44"/>
      <c r="I214" s="44"/>
      <c r="J214" s="44"/>
      <c r="K214" s="44"/>
      <c r="L214" s="44"/>
      <c r="M214" s="44"/>
    </row>
    <row r="215" spans="1:13">
      <c r="A215" s="38"/>
      <c r="B215" s="39"/>
      <c r="C215" s="40"/>
      <c r="D215" s="41"/>
      <c r="E215" s="42"/>
      <c r="F215" s="43"/>
      <c r="G215" s="44"/>
      <c r="H215" s="44"/>
      <c r="I215" s="44"/>
      <c r="J215" s="44"/>
      <c r="K215" s="44"/>
      <c r="L215" s="44"/>
      <c r="M215" s="44"/>
    </row>
    <row r="216" spans="1:13">
      <c r="A216" s="38"/>
      <c r="B216" s="39"/>
      <c r="C216" s="40"/>
      <c r="D216" s="41"/>
      <c r="E216" s="42"/>
      <c r="F216" s="43"/>
      <c r="G216" s="44"/>
      <c r="H216" s="44"/>
      <c r="I216" s="44"/>
      <c r="J216" s="44"/>
      <c r="K216" s="44"/>
      <c r="L216" s="44"/>
      <c r="M216" s="44"/>
    </row>
    <row r="217" spans="1:13">
      <c r="A217" s="38"/>
      <c r="B217" s="39"/>
      <c r="C217" s="40"/>
      <c r="D217" s="41"/>
      <c r="E217" s="42"/>
      <c r="F217" s="43"/>
      <c r="G217" s="44"/>
      <c r="H217" s="44"/>
      <c r="I217" s="44"/>
      <c r="J217" s="44"/>
      <c r="K217" s="44"/>
      <c r="L217" s="44"/>
      <c r="M217" s="44"/>
    </row>
    <row r="218" spans="1:13">
      <c r="A218" s="38"/>
      <c r="B218" s="39"/>
      <c r="C218" s="40"/>
      <c r="D218" s="41"/>
      <c r="E218" s="42"/>
      <c r="F218" s="43"/>
      <c r="G218" s="44"/>
      <c r="H218" s="44"/>
      <c r="I218" s="44"/>
      <c r="J218" s="44"/>
      <c r="K218" s="44"/>
      <c r="L218" s="44"/>
      <c r="M218" s="44"/>
    </row>
    <row r="219" spans="1:13">
      <c r="A219" s="38"/>
      <c r="B219" s="39"/>
      <c r="C219" s="40"/>
      <c r="D219" s="41"/>
      <c r="E219" s="42"/>
      <c r="F219" s="43"/>
      <c r="G219" s="44"/>
      <c r="H219" s="44"/>
      <c r="I219" s="44"/>
      <c r="J219" s="44"/>
      <c r="K219" s="44"/>
      <c r="L219" s="44"/>
      <c r="M219" s="44"/>
    </row>
    <row r="220" spans="1:13">
      <c r="A220" s="38"/>
      <c r="B220" s="39"/>
      <c r="C220" s="40"/>
      <c r="D220" s="41"/>
      <c r="E220" s="42"/>
      <c r="F220" s="43"/>
      <c r="G220" s="44"/>
      <c r="H220" s="44"/>
      <c r="I220" s="44"/>
      <c r="J220" s="44"/>
      <c r="K220" s="44"/>
      <c r="L220" s="44"/>
      <c r="M220" s="44"/>
    </row>
    <row r="221" spans="1:13">
      <c r="A221" s="38"/>
      <c r="B221" s="39"/>
      <c r="C221" s="40"/>
      <c r="D221" s="41"/>
      <c r="E221" s="42"/>
      <c r="F221" s="43"/>
      <c r="G221" s="44"/>
      <c r="H221" s="44"/>
      <c r="I221" s="44"/>
      <c r="J221" s="44"/>
      <c r="K221" s="44"/>
      <c r="L221" s="44"/>
      <c r="M221" s="44"/>
    </row>
    <row r="222" spans="1:13">
      <c r="A222" s="38"/>
      <c r="B222" s="39"/>
      <c r="C222" s="40"/>
      <c r="D222" s="41"/>
      <c r="E222" s="42"/>
      <c r="F222" s="43"/>
      <c r="G222" s="44"/>
      <c r="H222" s="44"/>
      <c r="I222" s="44"/>
      <c r="J222" s="44"/>
      <c r="K222" s="44"/>
      <c r="L222" s="44"/>
      <c r="M222" s="44"/>
    </row>
    <row r="223" spans="1:13">
      <c r="A223" s="38"/>
      <c r="B223" s="39"/>
      <c r="C223" s="40"/>
      <c r="D223" s="41"/>
      <c r="E223" s="42"/>
      <c r="F223" s="43"/>
      <c r="G223" s="44"/>
      <c r="H223" s="44"/>
      <c r="I223" s="44"/>
      <c r="J223" s="44"/>
      <c r="K223" s="44"/>
      <c r="L223" s="44"/>
      <c r="M223" s="44"/>
    </row>
    <row r="224" spans="1:13">
      <c r="A224" s="38"/>
      <c r="B224" s="39"/>
      <c r="C224" s="40"/>
      <c r="D224" s="41"/>
      <c r="E224" s="42"/>
      <c r="F224" s="43"/>
      <c r="G224" s="44"/>
      <c r="H224" s="44"/>
      <c r="I224" s="44"/>
      <c r="J224" s="44"/>
      <c r="K224" s="44"/>
      <c r="L224" s="44"/>
      <c r="M224" s="44"/>
    </row>
    <row r="225" spans="1:13">
      <c r="A225" s="38"/>
      <c r="B225" s="39"/>
      <c r="C225" s="40"/>
      <c r="D225" s="41"/>
      <c r="E225" s="42"/>
      <c r="F225" s="43"/>
      <c r="G225" s="44"/>
      <c r="H225" s="44"/>
      <c r="I225" s="44"/>
      <c r="J225" s="44"/>
      <c r="K225" s="44"/>
      <c r="L225" s="44"/>
      <c r="M225" s="44"/>
    </row>
    <row r="226" spans="1:13">
      <c r="A226" s="38"/>
      <c r="B226" s="39"/>
      <c r="C226" s="40"/>
      <c r="D226" s="41"/>
      <c r="E226" s="42"/>
      <c r="F226" s="43"/>
      <c r="G226" s="44"/>
      <c r="H226" s="44"/>
      <c r="I226" s="44"/>
      <c r="J226" s="44"/>
      <c r="K226" s="44"/>
      <c r="L226" s="44"/>
      <c r="M226" s="44"/>
    </row>
    <row r="227" spans="1:13">
      <c r="A227" s="38"/>
      <c r="B227" s="39"/>
      <c r="C227" s="40"/>
      <c r="D227" s="41"/>
      <c r="E227" s="42"/>
      <c r="F227" s="43"/>
      <c r="G227" s="44"/>
      <c r="H227" s="44"/>
      <c r="I227" s="44"/>
      <c r="J227" s="44"/>
      <c r="K227" s="44"/>
      <c r="L227" s="44"/>
      <c r="M227" s="44"/>
    </row>
    <row r="228" spans="1:13">
      <c r="A228" s="38"/>
      <c r="B228" s="39"/>
      <c r="C228" s="40"/>
      <c r="D228" s="41"/>
      <c r="E228" s="42"/>
      <c r="F228" s="43"/>
      <c r="G228" s="44"/>
      <c r="H228" s="44"/>
      <c r="I228" s="44"/>
      <c r="J228" s="44"/>
      <c r="K228" s="44"/>
      <c r="L228" s="44"/>
      <c r="M228" s="44"/>
    </row>
    <row r="229" spans="1:13">
      <c r="A229" s="38"/>
      <c r="B229" s="39"/>
      <c r="C229" s="40"/>
      <c r="D229" s="41"/>
      <c r="E229" s="42"/>
      <c r="F229" s="43"/>
      <c r="G229" s="44"/>
      <c r="H229" s="44"/>
      <c r="I229" s="44"/>
      <c r="J229" s="44"/>
      <c r="K229" s="44"/>
      <c r="L229" s="44"/>
      <c r="M229" s="44"/>
    </row>
    <row r="230" spans="1:13">
      <c r="A230" s="38"/>
      <c r="B230" s="39"/>
      <c r="C230" s="40"/>
      <c r="D230" s="41"/>
      <c r="E230" s="42"/>
      <c r="F230" s="43"/>
      <c r="G230" s="44"/>
      <c r="H230" s="44"/>
      <c r="I230" s="44"/>
      <c r="J230" s="44"/>
      <c r="K230" s="44"/>
      <c r="L230" s="44"/>
      <c r="M230" s="44"/>
    </row>
    <row r="231" spans="1:13">
      <c r="A231" s="38"/>
      <c r="B231" s="39"/>
      <c r="C231" s="40"/>
      <c r="D231" s="41"/>
      <c r="E231" s="42"/>
      <c r="F231" s="43"/>
      <c r="G231" s="44"/>
      <c r="H231" s="44"/>
      <c r="I231" s="44"/>
      <c r="J231" s="44"/>
      <c r="K231" s="44"/>
      <c r="L231" s="44"/>
      <c r="M231" s="44"/>
    </row>
    <row r="232" spans="1:13">
      <c r="A232" s="38"/>
      <c r="B232" s="39"/>
      <c r="C232" s="40"/>
      <c r="D232" s="41"/>
      <c r="E232" s="42"/>
      <c r="F232" s="43"/>
      <c r="G232" s="44"/>
      <c r="H232" s="44"/>
      <c r="I232" s="44"/>
      <c r="J232" s="44"/>
      <c r="K232" s="44"/>
      <c r="L232" s="44"/>
      <c r="M232" s="44"/>
    </row>
    <row r="233" spans="1:13">
      <c r="A233" s="38"/>
      <c r="B233" s="39"/>
      <c r="C233" s="40"/>
      <c r="D233" s="41"/>
      <c r="E233" s="42"/>
      <c r="F233" s="43"/>
      <c r="G233" s="44"/>
      <c r="H233" s="44"/>
      <c r="I233" s="44"/>
      <c r="J233" s="44"/>
      <c r="K233" s="44"/>
      <c r="L233" s="44"/>
      <c r="M233" s="44"/>
    </row>
    <row r="234" spans="1:13">
      <c r="A234" s="38"/>
      <c r="B234" s="39"/>
      <c r="C234" s="40"/>
      <c r="D234" s="41"/>
      <c r="E234" s="42"/>
      <c r="F234" s="43"/>
      <c r="G234" s="44"/>
      <c r="H234" s="44"/>
      <c r="I234" s="44"/>
      <c r="J234" s="44"/>
      <c r="K234" s="44"/>
      <c r="L234" s="44"/>
      <c r="M234" s="44"/>
    </row>
    <row r="235" spans="1:13">
      <c r="A235" s="38"/>
      <c r="B235" s="39"/>
      <c r="C235" s="40"/>
      <c r="D235" s="41"/>
      <c r="E235" s="42"/>
      <c r="F235" s="43"/>
      <c r="G235" s="44"/>
      <c r="H235" s="44"/>
      <c r="I235" s="44"/>
      <c r="J235" s="44"/>
      <c r="K235" s="44"/>
      <c r="L235" s="44"/>
      <c r="M235" s="44"/>
    </row>
    <row r="236" spans="1:13">
      <c r="A236" s="38"/>
      <c r="B236" s="39"/>
      <c r="C236" s="40"/>
      <c r="D236" s="41"/>
      <c r="E236" s="42"/>
      <c r="F236" s="43"/>
      <c r="G236" s="44"/>
      <c r="H236" s="44"/>
      <c r="I236" s="44"/>
      <c r="J236" s="44"/>
      <c r="K236" s="44"/>
      <c r="L236" s="44"/>
      <c r="M236" s="44"/>
    </row>
    <row r="237" spans="1:13">
      <c r="A237" s="38"/>
      <c r="B237" s="39"/>
      <c r="C237" s="40"/>
      <c r="D237" s="41"/>
      <c r="E237" s="42"/>
      <c r="F237" s="43"/>
      <c r="G237" s="44"/>
      <c r="H237" s="44"/>
      <c r="I237" s="44"/>
      <c r="J237" s="44"/>
      <c r="K237" s="44"/>
      <c r="L237" s="44"/>
      <c r="M237" s="44"/>
    </row>
    <row r="238" spans="1:13">
      <c r="A238" s="38"/>
      <c r="B238" s="39"/>
      <c r="C238" s="40"/>
      <c r="D238" s="41"/>
      <c r="E238" s="42"/>
      <c r="F238" s="43"/>
      <c r="G238" s="44"/>
      <c r="H238" s="44"/>
      <c r="I238" s="44"/>
      <c r="J238" s="44"/>
      <c r="K238" s="44"/>
      <c r="L238" s="44"/>
      <c r="M238" s="44"/>
    </row>
    <row r="239" spans="1:13">
      <c r="A239" s="38"/>
      <c r="B239" s="39"/>
      <c r="C239" s="40"/>
      <c r="D239" s="41"/>
      <c r="E239" s="42"/>
      <c r="F239" s="43"/>
      <c r="G239" s="44"/>
      <c r="H239" s="44"/>
      <c r="I239" s="44"/>
      <c r="J239" s="44"/>
      <c r="K239" s="44"/>
      <c r="L239" s="44"/>
      <c r="M239" s="44"/>
    </row>
    <row r="240" spans="1:13">
      <c r="A240" s="38"/>
      <c r="B240" s="39"/>
      <c r="C240" s="40"/>
      <c r="D240" s="41"/>
      <c r="E240" s="42"/>
      <c r="F240" s="43"/>
      <c r="G240" s="44"/>
      <c r="H240" s="44"/>
      <c r="I240" s="44"/>
      <c r="J240" s="44"/>
      <c r="K240" s="44"/>
      <c r="L240" s="44"/>
      <c r="M240" s="44"/>
    </row>
    <row r="241" spans="1:13">
      <c r="A241" s="38"/>
      <c r="B241" s="39"/>
      <c r="C241" s="40"/>
      <c r="D241" s="41"/>
      <c r="E241" s="42"/>
      <c r="F241" s="43"/>
      <c r="G241" s="44"/>
      <c r="H241" s="44"/>
      <c r="I241" s="44"/>
      <c r="J241" s="44"/>
      <c r="K241" s="44"/>
      <c r="L241" s="44"/>
      <c r="M241" s="44"/>
    </row>
    <row r="242" spans="1:13">
      <c r="A242" s="38"/>
      <c r="B242" s="39"/>
      <c r="C242" s="40"/>
      <c r="D242" s="41"/>
      <c r="E242" s="42"/>
      <c r="F242" s="43"/>
      <c r="G242" s="44"/>
      <c r="H242" s="44"/>
      <c r="I242" s="44"/>
      <c r="J242" s="44"/>
      <c r="K242" s="44"/>
      <c r="L242" s="44"/>
      <c r="M242" s="44"/>
    </row>
    <row r="243" spans="1:13">
      <c r="A243" s="38"/>
      <c r="B243" s="39"/>
      <c r="C243" s="40"/>
      <c r="D243" s="41"/>
      <c r="E243" s="42"/>
      <c r="F243" s="43"/>
      <c r="G243" s="44"/>
      <c r="H243" s="44"/>
      <c r="I243" s="44"/>
      <c r="J243" s="44"/>
      <c r="K243" s="44"/>
      <c r="L243" s="44"/>
      <c r="M243" s="44"/>
    </row>
    <row r="244" spans="1:13">
      <c r="A244" s="38"/>
      <c r="B244" s="39"/>
      <c r="C244" s="40"/>
      <c r="D244" s="41"/>
      <c r="E244" s="42"/>
      <c r="F244" s="43"/>
      <c r="G244" s="44"/>
      <c r="H244" s="44"/>
      <c r="I244" s="44"/>
      <c r="J244" s="44"/>
      <c r="K244" s="44"/>
      <c r="L244" s="44"/>
      <c r="M244" s="44"/>
    </row>
    <row r="245" spans="1:13">
      <c r="A245" s="38"/>
      <c r="B245" s="39"/>
      <c r="C245" s="40"/>
      <c r="D245" s="41"/>
      <c r="E245" s="42"/>
      <c r="F245" s="43"/>
      <c r="G245" s="44"/>
      <c r="H245" s="44"/>
      <c r="I245" s="44"/>
      <c r="J245" s="44"/>
      <c r="K245" s="44"/>
      <c r="L245" s="44"/>
      <c r="M245" s="44"/>
    </row>
    <row r="246" spans="1:13">
      <c r="A246" s="38"/>
      <c r="B246" s="39"/>
      <c r="C246" s="40"/>
      <c r="D246" s="41"/>
      <c r="E246" s="42"/>
      <c r="F246" s="43"/>
      <c r="G246" s="44"/>
      <c r="H246" s="44"/>
      <c r="I246" s="44"/>
      <c r="J246" s="44"/>
      <c r="K246" s="44"/>
      <c r="L246" s="44"/>
      <c r="M246" s="44"/>
    </row>
    <row r="247" spans="1:13">
      <c r="A247" s="38"/>
      <c r="B247" s="39"/>
      <c r="C247" s="40"/>
      <c r="D247" s="41"/>
      <c r="E247" s="42"/>
      <c r="F247" s="43"/>
      <c r="G247" s="44"/>
      <c r="H247" s="44"/>
      <c r="I247" s="44"/>
      <c r="J247" s="44"/>
      <c r="K247" s="44"/>
      <c r="L247" s="44"/>
      <c r="M247" s="44"/>
    </row>
    <row r="248" spans="1:13">
      <c r="A248" s="38"/>
      <c r="B248" s="39"/>
      <c r="C248" s="40"/>
      <c r="D248" s="41"/>
      <c r="E248" s="42"/>
      <c r="F248" s="43"/>
      <c r="G248" s="44"/>
      <c r="H248" s="44"/>
      <c r="I248" s="44"/>
      <c r="J248" s="44"/>
      <c r="K248" s="44"/>
      <c r="L248" s="44"/>
      <c r="M248" s="44"/>
    </row>
    <row r="249" spans="1:13">
      <c r="A249" s="38"/>
      <c r="B249" s="39"/>
      <c r="C249" s="40"/>
      <c r="D249" s="41"/>
      <c r="E249" s="42"/>
      <c r="F249" s="43"/>
      <c r="G249" s="44"/>
      <c r="H249" s="44"/>
      <c r="I249" s="44"/>
      <c r="J249" s="44"/>
      <c r="K249" s="44"/>
      <c r="L249" s="44"/>
      <c r="M249" s="44"/>
    </row>
    <row r="250" spans="1:13">
      <c r="A250" s="38"/>
      <c r="B250" s="39"/>
      <c r="C250" s="40"/>
      <c r="D250" s="41"/>
      <c r="E250" s="42"/>
      <c r="F250" s="43"/>
      <c r="G250" s="44"/>
      <c r="H250" s="44"/>
      <c r="I250" s="44"/>
      <c r="J250" s="44"/>
      <c r="K250" s="44"/>
      <c r="L250" s="44"/>
      <c r="M250" s="44"/>
    </row>
    <row r="251" spans="1:13">
      <c r="A251" s="38"/>
      <c r="B251" s="39"/>
      <c r="C251" s="40"/>
      <c r="D251" s="41"/>
      <c r="E251" s="42"/>
      <c r="F251" s="43"/>
      <c r="G251" s="44"/>
      <c r="H251" s="44"/>
      <c r="I251" s="44"/>
      <c r="J251" s="44"/>
      <c r="K251" s="44"/>
      <c r="L251" s="44"/>
      <c r="M251" s="44"/>
    </row>
    <row r="252" spans="1:13">
      <c r="A252" s="38"/>
      <c r="B252" s="39"/>
      <c r="C252" s="40"/>
      <c r="D252" s="41"/>
      <c r="E252" s="42"/>
      <c r="F252" s="43"/>
      <c r="G252" s="44"/>
      <c r="H252" s="44"/>
      <c r="I252" s="44"/>
      <c r="J252" s="44"/>
      <c r="K252" s="44"/>
      <c r="L252" s="44"/>
      <c r="M252" s="44"/>
    </row>
    <row r="253" spans="1:13">
      <c r="A253" s="38"/>
      <c r="B253" s="39"/>
      <c r="C253" s="40"/>
      <c r="D253" s="41"/>
      <c r="E253" s="42"/>
      <c r="F253" s="43"/>
      <c r="G253" s="44"/>
      <c r="H253" s="44"/>
      <c r="I253" s="44"/>
      <c r="J253" s="44"/>
      <c r="K253" s="44"/>
      <c r="L253" s="44"/>
      <c r="M253" s="44"/>
    </row>
    <row r="254" spans="1:13">
      <c r="A254" s="38"/>
      <c r="B254" s="39"/>
      <c r="C254" s="40"/>
      <c r="D254" s="41"/>
      <c r="E254" s="42"/>
      <c r="F254" s="43"/>
      <c r="G254" s="44"/>
      <c r="H254" s="44"/>
      <c r="I254" s="44"/>
      <c r="J254" s="44"/>
      <c r="K254" s="44"/>
      <c r="L254" s="44"/>
      <c r="M254" s="44"/>
    </row>
    <row r="255" spans="1:13">
      <c r="A255" s="38"/>
      <c r="B255" s="39"/>
      <c r="C255" s="40"/>
      <c r="D255" s="41"/>
      <c r="E255" s="42"/>
      <c r="F255" s="43"/>
      <c r="G255" s="44"/>
      <c r="H255" s="44"/>
      <c r="I255" s="44"/>
      <c r="J255" s="44"/>
      <c r="K255" s="44"/>
      <c r="L255" s="44"/>
      <c r="M255" s="44"/>
    </row>
    <row r="256" spans="1:13">
      <c r="A256" s="38"/>
      <c r="B256" s="39"/>
      <c r="C256" s="40"/>
      <c r="D256" s="41"/>
      <c r="E256" s="42"/>
      <c r="F256" s="43"/>
      <c r="G256" s="44"/>
      <c r="H256" s="44"/>
      <c r="I256" s="44"/>
      <c r="J256" s="44"/>
      <c r="K256" s="44"/>
      <c r="L256" s="44"/>
      <c r="M256" s="44"/>
    </row>
    <row r="257" spans="1:13">
      <c r="A257" s="38"/>
      <c r="B257" s="39"/>
      <c r="C257" s="40"/>
      <c r="D257" s="41"/>
      <c r="E257" s="42"/>
      <c r="F257" s="43"/>
      <c r="G257" s="44"/>
      <c r="H257" s="44"/>
      <c r="I257" s="44"/>
      <c r="J257" s="44"/>
      <c r="K257" s="44"/>
      <c r="L257" s="44"/>
      <c r="M257" s="44"/>
    </row>
    <row r="258" spans="1:13">
      <c r="A258" s="38"/>
      <c r="B258" s="39"/>
      <c r="C258" s="40"/>
      <c r="D258" s="41"/>
      <c r="E258" s="42"/>
      <c r="F258" s="43"/>
      <c r="G258" s="44"/>
      <c r="H258" s="44"/>
      <c r="I258" s="44"/>
      <c r="J258" s="44"/>
      <c r="K258" s="44"/>
      <c r="L258" s="44"/>
      <c r="M258" s="44"/>
    </row>
    <row r="259" spans="1:13">
      <c r="A259" s="38"/>
      <c r="B259" s="39"/>
      <c r="C259" s="40"/>
      <c r="D259" s="41"/>
      <c r="E259" s="42"/>
      <c r="F259" s="43"/>
      <c r="G259" s="44"/>
      <c r="H259" s="44"/>
      <c r="I259" s="44"/>
      <c r="J259" s="44"/>
      <c r="K259" s="44"/>
      <c r="L259" s="44"/>
      <c r="M259" s="44"/>
    </row>
    <row r="260" spans="1:13">
      <c r="A260" s="38"/>
      <c r="B260" s="39"/>
      <c r="C260" s="40"/>
      <c r="D260" s="41"/>
      <c r="E260" s="42"/>
      <c r="F260" s="43"/>
      <c r="G260" s="44"/>
      <c r="H260" s="44"/>
      <c r="I260" s="44"/>
      <c r="J260" s="44"/>
      <c r="K260" s="44"/>
      <c r="L260" s="44"/>
      <c r="M260" s="44"/>
    </row>
    <row r="261" spans="1:13">
      <c r="A261" s="38"/>
      <c r="B261" s="39"/>
      <c r="C261" s="40"/>
      <c r="D261" s="41"/>
      <c r="E261" s="42"/>
      <c r="F261" s="43"/>
      <c r="G261" s="44"/>
      <c r="H261" s="44"/>
      <c r="I261" s="44"/>
      <c r="J261" s="44"/>
      <c r="K261" s="44"/>
      <c r="L261" s="44"/>
      <c r="M261" s="44"/>
    </row>
    <row r="262" spans="1:13">
      <c r="A262" s="38"/>
      <c r="B262" s="39"/>
      <c r="C262" s="40"/>
      <c r="D262" s="41"/>
      <c r="E262" s="42"/>
      <c r="F262" s="43"/>
      <c r="G262" s="44"/>
      <c r="H262" s="44"/>
      <c r="I262" s="44"/>
      <c r="J262" s="44"/>
      <c r="K262" s="44"/>
      <c r="L262" s="44"/>
      <c r="M262" s="44"/>
    </row>
    <row r="263" spans="1:13">
      <c r="A263" s="38"/>
      <c r="B263" s="39"/>
      <c r="C263" s="40"/>
      <c r="D263" s="41"/>
      <c r="E263" s="42"/>
      <c r="F263" s="43"/>
      <c r="G263" s="44"/>
      <c r="H263" s="44"/>
      <c r="I263" s="44"/>
      <c r="J263" s="44"/>
      <c r="K263" s="44"/>
      <c r="L263" s="44"/>
      <c r="M263" s="44"/>
    </row>
    <row r="264" spans="1:13">
      <c r="A264" s="38"/>
      <c r="B264" s="39"/>
      <c r="C264" s="40"/>
      <c r="D264" s="41"/>
      <c r="E264" s="42"/>
      <c r="F264" s="43"/>
      <c r="G264" s="44"/>
      <c r="H264" s="44"/>
      <c r="I264" s="44"/>
      <c r="J264" s="44"/>
      <c r="K264" s="44"/>
      <c r="L264" s="44"/>
      <c r="M264" s="44"/>
    </row>
    <row r="265" spans="1:13">
      <c r="A265" s="38"/>
      <c r="B265" s="39"/>
      <c r="C265" s="40"/>
      <c r="D265" s="41"/>
      <c r="E265" s="42"/>
      <c r="F265" s="43"/>
      <c r="G265" s="44"/>
      <c r="H265" s="44"/>
      <c r="I265" s="44"/>
      <c r="J265" s="44"/>
      <c r="K265" s="44"/>
      <c r="L265" s="44"/>
      <c r="M265" s="44"/>
    </row>
    <row r="266" spans="1:13">
      <c r="A266" s="38"/>
      <c r="B266" s="39"/>
      <c r="C266" s="40"/>
      <c r="D266" s="41"/>
      <c r="E266" s="42"/>
      <c r="F266" s="43"/>
      <c r="G266" s="44"/>
      <c r="H266" s="44"/>
      <c r="I266" s="44"/>
      <c r="J266" s="44"/>
      <c r="K266" s="44"/>
      <c r="L266" s="44"/>
      <c r="M266" s="44"/>
    </row>
    <row r="267" spans="1:13">
      <c r="A267" s="38"/>
      <c r="B267" s="39"/>
      <c r="C267" s="40"/>
      <c r="D267" s="41"/>
      <c r="E267" s="42"/>
      <c r="F267" s="43"/>
      <c r="G267" s="44"/>
      <c r="H267" s="44"/>
      <c r="I267" s="44"/>
      <c r="J267" s="44"/>
      <c r="K267" s="44"/>
      <c r="L267" s="44"/>
      <c r="M267" s="44"/>
    </row>
    <row r="268" spans="1:13">
      <c r="A268" s="38"/>
      <c r="B268" s="39"/>
      <c r="C268" s="40"/>
      <c r="D268" s="41"/>
      <c r="E268" s="42"/>
      <c r="F268" s="43"/>
      <c r="G268" s="44"/>
      <c r="H268" s="44"/>
      <c r="I268" s="44"/>
      <c r="J268" s="44"/>
      <c r="K268" s="44"/>
      <c r="L268" s="44"/>
      <c r="M268" s="44"/>
    </row>
    <row r="269" spans="1:13">
      <c r="A269" s="38"/>
      <c r="B269" s="39"/>
      <c r="C269" s="40"/>
      <c r="D269" s="41"/>
      <c r="E269" s="42"/>
      <c r="F269" s="43"/>
      <c r="G269" s="44"/>
      <c r="H269" s="44"/>
      <c r="I269" s="44"/>
      <c r="J269" s="44"/>
      <c r="K269" s="44"/>
      <c r="L269" s="44"/>
      <c r="M269" s="44"/>
    </row>
    <row r="270" spans="1:13">
      <c r="A270" s="38"/>
      <c r="B270" s="39"/>
      <c r="C270" s="40"/>
      <c r="D270" s="41"/>
      <c r="E270" s="42"/>
      <c r="F270" s="43"/>
      <c r="G270" s="44"/>
      <c r="H270" s="44"/>
      <c r="I270" s="44"/>
      <c r="J270" s="44"/>
      <c r="K270" s="44"/>
      <c r="L270" s="44"/>
      <c r="M270" s="44"/>
    </row>
    <row r="271" spans="1:13">
      <c r="A271" s="38"/>
      <c r="B271" s="39"/>
      <c r="C271" s="40"/>
      <c r="D271" s="41"/>
      <c r="E271" s="42"/>
      <c r="F271" s="43"/>
      <c r="G271" s="44"/>
      <c r="H271" s="44"/>
      <c r="I271" s="44"/>
      <c r="J271" s="44"/>
      <c r="K271" s="44"/>
      <c r="L271" s="44"/>
      <c r="M271" s="44"/>
    </row>
    <row r="272" spans="1:13">
      <c r="A272" s="38"/>
      <c r="B272" s="39"/>
      <c r="C272" s="40"/>
      <c r="D272" s="41"/>
      <c r="E272" s="42"/>
      <c r="F272" s="43"/>
      <c r="G272" s="44"/>
      <c r="H272" s="44"/>
      <c r="I272" s="44"/>
      <c r="J272" s="44"/>
      <c r="K272" s="44"/>
      <c r="L272" s="44"/>
      <c r="M272" s="44"/>
    </row>
    <row r="273" spans="1:13">
      <c r="A273" s="38"/>
      <c r="B273" s="39"/>
      <c r="C273" s="40"/>
      <c r="D273" s="41"/>
      <c r="E273" s="42"/>
      <c r="F273" s="43"/>
      <c r="G273" s="44"/>
      <c r="H273" s="44"/>
      <c r="I273" s="44"/>
      <c r="J273" s="44"/>
      <c r="K273" s="44"/>
      <c r="L273" s="44"/>
      <c r="M273" s="44"/>
    </row>
    <row r="274" spans="1:13">
      <c r="A274" s="38"/>
      <c r="B274" s="39"/>
      <c r="C274" s="40"/>
      <c r="D274" s="41"/>
      <c r="E274" s="42"/>
      <c r="F274" s="43"/>
      <c r="G274" s="44"/>
      <c r="H274" s="44"/>
      <c r="I274" s="44"/>
      <c r="J274" s="44"/>
      <c r="K274" s="44"/>
      <c r="L274" s="44"/>
      <c r="M274" s="44"/>
    </row>
    <row r="275" spans="1:13">
      <c r="A275" s="38"/>
      <c r="B275" s="39"/>
      <c r="C275" s="40"/>
      <c r="D275" s="41"/>
      <c r="E275" s="42"/>
      <c r="F275" s="43"/>
      <c r="G275" s="44"/>
      <c r="H275" s="44"/>
      <c r="I275" s="44"/>
      <c r="J275" s="44"/>
      <c r="K275" s="44"/>
      <c r="L275" s="44"/>
      <c r="M275" s="44"/>
    </row>
    <row r="276" spans="1:13">
      <c r="A276" s="38"/>
      <c r="B276" s="39"/>
      <c r="C276" s="40"/>
      <c r="D276" s="41"/>
      <c r="E276" s="42"/>
      <c r="F276" s="43"/>
      <c r="G276" s="44"/>
      <c r="H276" s="44"/>
      <c r="I276" s="44"/>
      <c r="J276" s="44"/>
      <c r="K276" s="44"/>
      <c r="L276" s="44"/>
      <c r="M276" s="44"/>
    </row>
    <row r="277" spans="1:13">
      <c r="A277" s="38"/>
      <c r="B277" s="39"/>
      <c r="C277" s="40"/>
      <c r="D277" s="41"/>
      <c r="E277" s="42"/>
      <c r="F277" s="43"/>
      <c r="G277" s="44"/>
      <c r="H277" s="44"/>
      <c r="I277" s="44"/>
      <c r="J277" s="44"/>
      <c r="K277" s="44"/>
      <c r="L277" s="44"/>
      <c r="M277" s="44"/>
    </row>
    <row r="278" spans="1:13">
      <c r="A278" s="38"/>
      <c r="B278" s="39"/>
      <c r="C278" s="40"/>
      <c r="D278" s="41"/>
      <c r="E278" s="42"/>
      <c r="F278" s="43"/>
      <c r="G278" s="44"/>
      <c r="H278" s="44"/>
      <c r="I278" s="44"/>
      <c r="J278" s="44"/>
      <c r="K278" s="44"/>
      <c r="L278" s="44"/>
      <c r="M278" s="44"/>
    </row>
    <row r="279" spans="1:13">
      <c r="A279" s="38"/>
      <c r="B279" s="39"/>
      <c r="C279" s="40"/>
      <c r="D279" s="41"/>
      <c r="E279" s="42"/>
      <c r="F279" s="43"/>
      <c r="G279" s="44"/>
      <c r="H279" s="44"/>
      <c r="I279" s="44"/>
      <c r="J279" s="44"/>
      <c r="K279" s="44"/>
      <c r="L279" s="44"/>
      <c r="M279" s="44"/>
    </row>
    <row r="280" spans="1:13">
      <c r="A280" s="38"/>
      <c r="B280" s="39"/>
      <c r="C280" s="40"/>
      <c r="D280" s="41"/>
      <c r="E280" s="42"/>
      <c r="F280" s="43"/>
      <c r="G280" s="44"/>
      <c r="H280" s="44"/>
      <c r="I280" s="44"/>
      <c r="J280" s="44"/>
      <c r="K280" s="44"/>
      <c r="L280" s="44"/>
      <c r="M280" s="44"/>
    </row>
    <row r="281" spans="1:13">
      <c r="A281" s="38"/>
      <c r="B281" s="39"/>
      <c r="C281" s="40"/>
      <c r="D281" s="41"/>
      <c r="E281" s="42"/>
      <c r="F281" s="43"/>
      <c r="G281" s="44"/>
      <c r="H281" s="44"/>
      <c r="I281" s="44"/>
      <c r="J281" s="44"/>
      <c r="K281" s="44"/>
      <c r="L281" s="44"/>
      <c r="M281" s="44"/>
    </row>
    <row r="282" spans="1:13">
      <c r="A282" s="38"/>
      <c r="B282" s="39"/>
      <c r="C282" s="40"/>
      <c r="D282" s="41"/>
      <c r="E282" s="42"/>
      <c r="F282" s="43"/>
      <c r="G282" s="44"/>
      <c r="H282" s="44"/>
      <c r="I282" s="44"/>
      <c r="J282" s="44"/>
      <c r="K282" s="44"/>
      <c r="L282" s="44"/>
      <c r="M282" s="44"/>
    </row>
    <row r="283" spans="1:13">
      <c r="A283" s="38"/>
      <c r="B283" s="39"/>
      <c r="C283" s="40"/>
      <c r="D283" s="41"/>
      <c r="E283" s="42"/>
      <c r="F283" s="43"/>
      <c r="G283" s="44"/>
      <c r="H283" s="44"/>
      <c r="I283" s="44"/>
      <c r="J283" s="44"/>
      <c r="K283" s="44"/>
      <c r="L283" s="44"/>
      <c r="M283" s="44"/>
    </row>
    <row r="284" spans="1:13">
      <c r="A284" s="38"/>
      <c r="B284" s="39"/>
      <c r="C284" s="40"/>
      <c r="D284" s="41"/>
      <c r="E284" s="42"/>
      <c r="F284" s="43"/>
      <c r="G284" s="44"/>
      <c r="H284" s="44"/>
      <c r="I284" s="44"/>
      <c r="J284" s="44"/>
      <c r="K284" s="44"/>
      <c r="L284" s="44"/>
      <c r="M284" s="44"/>
    </row>
    <row r="285" spans="1:13">
      <c r="A285" s="38"/>
      <c r="B285" s="39"/>
      <c r="C285" s="40"/>
      <c r="D285" s="41"/>
      <c r="E285" s="42"/>
      <c r="F285" s="43"/>
      <c r="G285" s="44"/>
      <c r="H285" s="44"/>
      <c r="I285" s="44"/>
      <c r="J285" s="44"/>
      <c r="K285" s="44"/>
      <c r="L285" s="44"/>
      <c r="M285" s="44"/>
    </row>
    <row r="286" spans="1:13">
      <c r="A286" s="38"/>
      <c r="B286" s="39"/>
      <c r="C286" s="40"/>
      <c r="D286" s="41"/>
      <c r="E286" s="42"/>
      <c r="F286" s="43"/>
      <c r="G286" s="44"/>
      <c r="H286" s="44"/>
      <c r="I286" s="44"/>
      <c r="J286" s="44"/>
      <c r="K286" s="44"/>
      <c r="L286" s="44"/>
      <c r="M286" s="44"/>
    </row>
    <row r="287" spans="1:13">
      <c r="A287" s="38"/>
      <c r="B287" s="39"/>
      <c r="C287" s="40"/>
      <c r="D287" s="41"/>
      <c r="E287" s="42"/>
      <c r="F287" s="43"/>
      <c r="G287" s="44"/>
      <c r="H287" s="44"/>
      <c r="I287" s="44"/>
      <c r="J287" s="44"/>
      <c r="K287" s="44"/>
      <c r="L287" s="44"/>
      <c r="M287" s="44"/>
    </row>
    <row r="288" spans="1:13">
      <c r="A288" s="38"/>
      <c r="B288" s="39"/>
      <c r="C288" s="40"/>
      <c r="D288" s="41"/>
      <c r="E288" s="42"/>
      <c r="F288" s="43"/>
      <c r="G288" s="44"/>
      <c r="H288" s="44"/>
      <c r="I288" s="44"/>
      <c r="J288" s="44"/>
      <c r="K288" s="44"/>
      <c r="L288" s="44"/>
      <c r="M288" s="44"/>
    </row>
    <row r="289" spans="1:13">
      <c r="A289" s="38"/>
      <c r="B289" s="39"/>
      <c r="C289" s="40"/>
      <c r="D289" s="41"/>
      <c r="E289" s="42"/>
      <c r="F289" s="43"/>
      <c r="G289" s="44"/>
      <c r="H289" s="44"/>
      <c r="I289" s="44"/>
      <c r="J289" s="44"/>
      <c r="K289" s="44"/>
      <c r="L289" s="44"/>
      <c r="M289" s="44"/>
    </row>
    <row r="290" spans="1:13">
      <c r="A290" s="38"/>
      <c r="B290" s="39"/>
      <c r="C290" s="40"/>
      <c r="D290" s="41"/>
      <c r="E290" s="42"/>
      <c r="F290" s="43"/>
      <c r="G290" s="44"/>
      <c r="H290" s="44"/>
      <c r="I290" s="44"/>
      <c r="J290" s="44"/>
      <c r="K290" s="44"/>
      <c r="L290" s="44"/>
      <c r="M290" s="44"/>
    </row>
    <row r="291" spans="1:13">
      <c r="A291" s="38"/>
      <c r="B291" s="39"/>
      <c r="C291" s="40"/>
      <c r="D291" s="41"/>
      <c r="E291" s="42"/>
      <c r="F291" s="43"/>
      <c r="G291" s="44"/>
      <c r="H291" s="44"/>
      <c r="I291" s="44"/>
      <c r="J291" s="44"/>
      <c r="K291" s="44"/>
      <c r="L291" s="44"/>
      <c r="M291" s="44"/>
    </row>
    <row r="292" spans="1:13">
      <c r="A292" s="38"/>
      <c r="B292" s="39"/>
      <c r="C292" s="40"/>
      <c r="D292" s="41"/>
      <c r="E292" s="42"/>
      <c r="F292" s="43"/>
      <c r="G292" s="44"/>
      <c r="H292" s="44"/>
      <c r="I292" s="44"/>
      <c r="J292" s="44"/>
      <c r="K292" s="44"/>
      <c r="L292" s="44"/>
      <c r="M292" s="44"/>
    </row>
    <row r="293" spans="1:13">
      <c r="A293" s="38"/>
      <c r="B293" s="39"/>
      <c r="C293" s="40"/>
      <c r="D293" s="41"/>
      <c r="E293" s="42"/>
      <c r="F293" s="43"/>
      <c r="G293" s="44"/>
      <c r="H293" s="44"/>
      <c r="I293" s="44"/>
      <c r="J293" s="44"/>
      <c r="K293" s="44"/>
      <c r="L293" s="44"/>
      <c r="M293" s="44"/>
    </row>
    <row r="294" spans="1:13">
      <c r="A294" s="38"/>
      <c r="B294" s="39"/>
      <c r="C294" s="40"/>
      <c r="D294" s="41"/>
      <c r="E294" s="42"/>
      <c r="F294" s="43"/>
      <c r="G294" s="44"/>
      <c r="H294" s="44"/>
      <c r="I294" s="44"/>
      <c r="J294" s="44"/>
      <c r="K294" s="44"/>
      <c r="L294" s="44"/>
      <c r="M294" s="44"/>
    </row>
    <row r="295" spans="1:13">
      <c r="A295" s="38"/>
      <c r="B295" s="39"/>
      <c r="C295" s="40"/>
      <c r="D295" s="41"/>
      <c r="E295" s="42"/>
      <c r="F295" s="43"/>
      <c r="G295" s="44"/>
      <c r="H295" s="44"/>
      <c r="I295" s="44"/>
      <c r="J295" s="44"/>
      <c r="K295" s="44"/>
      <c r="L295" s="44"/>
      <c r="M295" s="44"/>
    </row>
    <row r="296" spans="1:13">
      <c r="A296" s="38"/>
      <c r="B296" s="39"/>
      <c r="C296" s="40"/>
      <c r="D296" s="41"/>
      <c r="E296" s="42"/>
      <c r="F296" s="43"/>
      <c r="G296" s="44"/>
      <c r="H296" s="44"/>
      <c r="I296" s="44"/>
      <c r="J296" s="44"/>
      <c r="K296" s="44"/>
      <c r="L296" s="44"/>
      <c r="M296" s="44"/>
    </row>
    <row r="297" spans="1:13">
      <c r="A297" s="38"/>
      <c r="B297" s="39"/>
      <c r="C297" s="40"/>
      <c r="D297" s="41"/>
      <c r="E297" s="42"/>
      <c r="F297" s="43"/>
      <c r="G297" s="44"/>
      <c r="H297" s="44"/>
      <c r="I297" s="44"/>
      <c r="J297" s="44"/>
      <c r="K297" s="44"/>
      <c r="L297" s="44"/>
      <c r="M297" s="44"/>
    </row>
    <row r="298" spans="1:13">
      <c r="A298" s="38"/>
      <c r="B298" s="39"/>
      <c r="C298" s="40"/>
      <c r="D298" s="41"/>
      <c r="E298" s="42"/>
      <c r="F298" s="43"/>
      <c r="G298" s="44"/>
      <c r="H298" s="44"/>
      <c r="I298" s="44"/>
      <c r="J298" s="44"/>
      <c r="K298" s="44"/>
      <c r="L298" s="44"/>
      <c r="M298" s="44"/>
    </row>
    <row r="299" spans="1:13">
      <c r="A299" s="38"/>
      <c r="B299" s="39"/>
      <c r="C299" s="40"/>
      <c r="D299" s="41"/>
      <c r="E299" s="42"/>
      <c r="F299" s="43"/>
      <c r="G299" s="44"/>
      <c r="H299" s="44"/>
      <c r="I299" s="44"/>
      <c r="J299" s="44"/>
      <c r="K299" s="44"/>
      <c r="L299" s="44"/>
      <c r="M299" s="44"/>
    </row>
    <row r="300" spans="1:13">
      <c r="A300" s="38"/>
      <c r="B300" s="39"/>
      <c r="C300" s="40"/>
      <c r="D300" s="41"/>
      <c r="E300" s="42"/>
      <c r="F300" s="43"/>
      <c r="G300" s="44"/>
      <c r="H300" s="44"/>
      <c r="I300" s="44"/>
      <c r="J300" s="44"/>
      <c r="K300" s="44"/>
      <c r="L300" s="44"/>
      <c r="M300" s="44"/>
    </row>
    <row r="301" spans="1:13">
      <c r="A301" s="38"/>
      <c r="B301" s="39"/>
      <c r="C301" s="40"/>
      <c r="D301" s="41"/>
      <c r="E301" s="42"/>
      <c r="F301" s="43"/>
      <c r="G301" s="44"/>
      <c r="H301" s="44"/>
      <c r="I301" s="44"/>
      <c r="J301" s="44"/>
      <c r="K301" s="44"/>
      <c r="L301" s="44"/>
      <c r="M301" s="44"/>
    </row>
    <row r="302" spans="1:13">
      <c r="A302" s="38"/>
      <c r="B302" s="39"/>
      <c r="C302" s="40"/>
      <c r="D302" s="41"/>
      <c r="E302" s="42"/>
      <c r="F302" s="43"/>
      <c r="G302" s="44"/>
      <c r="H302" s="44"/>
      <c r="I302" s="44"/>
      <c r="J302" s="44"/>
      <c r="K302" s="44"/>
      <c r="L302" s="44"/>
      <c r="M302" s="44"/>
    </row>
    <row r="303" spans="1:13">
      <c r="A303" s="38"/>
      <c r="B303" s="39"/>
      <c r="C303" s="40"/>
      <c r="D303" s="41"/>
      <c r="E303" s="42"/>
      <c r="F303" s="43"/>
      <c r="G303" s="44"/>
      <c r="H303" s="44"/>
      <c r="I303" s="44"/>
      <c r="J303" s="44"/>
      <c r="K303" s="44"/>
      <c r="L303" s="44"/>
      <c r="M303" s="44"/>
    </row>
    <row r="304" spans="1:13">
      <c r="A304" s="38"/>
      <c r="B304" s="39"/>
      <c r="C304" s="40"/>
      <c r="D304" s="41"/>
      <c r="E304" s="42"/>
      <c r="F304" s="43"/>
      <c r="G304" s="44"/>
      <c r="H304" s="44"/>
      <c r="I304" s="44"/>
      <c r="J304" s="44"/>
      <c r="K304" s="44"/>
      <c r="L304" s="44"/>
      <c r="M304" s="44"/>
    </row>
    <row r="305" spans="1:13">
      <c r="A305" s="38"/>
      <c r="B305" s="39"/>
      <c r="C305" s="40"/>
      <c r="D305" s="41"/>
      <c r="E305" s="42"/>
      <c r="F305" s="43"/>
      <c r="G305" s="44"/>
      <c r="H305" s="44"/>
      <c r="I305" s="44"/>
      <c r="J305" s="44"/>
      <c r="K305" s="44"/>
      <c r="L305" s="44"/>
      <c r="M305" s="44"/>
    </row>
    <row r="306" spans="1:13">
      <c r="A306" s="38"/>
      <c r="B306" s="39"/>
      <c r="C306" s="40"/>
      <c r="D306" s="41"/>
      <c r="E306" s="42"/>
      <c r="F306" s="43"/>
      <c r="G306" s="44"/>
      <c r="H306" s="44"/>
      <c r="I306" s="44"/>
      <c r="J306" s="44"/>
      <c r="K306" s="44"/>
      <c r="L306" s="44"/>
      <c r="M306" s="44"/>
    </row>
    <row r="307" spans="1:13">
      <c r="A307" s="38"/>
      <c r="B307" s="39"/>
      <c r="C307" s="40"/>
      <c r="D307" s="41"/>
      <c r="E307" s="42"/>
      <c r="F307" s="43"/>
      <c r="G307" s="44"/>
      <c r="H307" s="44"/>
      <c r="I307" s="44"/>
      <c r="J307" s="44"/>
      <c r="K307" s="44"/>
      <c r="L307" s="44"/>
      <c r="M307" s="44"/>
    </row>
    <row r="308" spans="1:13">
      <c r="A308" s="38"/>
      <c r="B308" s="39"/>
      <c r="C308" s="40"/>
      <c r="D308" s="41"/>
      <c r="E308" s="42"/>
      <c r="F308" s="43"/>
      <c r="G308" s="44"/>
      <c r="H308" s="44"/>
      <c r="I308" s="44"/>
      <c r="J308" s="44"/>
      <c r="K308" s="44"/>
      <c r="L308" s="44"/>
      <c r="M308" s="44"/>
    </row>
    <row r="309" spans="1:13">
      <c r="A309" s="38"/>
      <c r="B309" s="39"/>
      <c r="C309" s="40"/>
      <c r="D309" s="41"/>
      <c r="E309" s="42"/>
      <c r="F309" s="43"/>
      <c r="G309" s="44"/>
      <c r="H309" s="44"/>
      <c r="I309" s="44"/>
      <c r="J309" s="44"/>
      <c r="K309" s="44"/>
      <c r="L309" s="44"/>
      <c r="M309" s="44"/>
    </row>
    <row r="310" spans="1:13">
      <c r="A310" s="38"/>
      <c r="B310" s="39"/>
      <c r="C310" s="40"/>
      <c r="D310" s="41"/>
      <c r="E310" s="42"/>
      <c r="F310" s="43"/>
      <c r="G310" s="44"/>
      <c r="H310" s="44"/>
      <c r="I310" s="44"/>
      <c r="J310" s="44"/>
      <c r="K310" s="44"/>
      <c r="L310" s="44"/>
      <c r="M310" s="44"/>
    </row>
    <row r="311" spans="1:13">
      <c r="A311" s="38"/>
      <c r="B311" s="39"/>
      <c r="C311" s="40"/>
      <c r="D311" s="41"/>
      <c r="E311" s="42"/>
      <c r="F311" s="43"/>
      <c r="G311" s="44"/>
      <c r="H311" s="44"/>
      <c r="I311" s="44"/>
      <c r="J311" s="44"/>
      <c r="K311" s="44"/>
      <c r="L311" s="44"/>
      <c r="M311" s="44"/>
    </row>
    <row r="312" spans="1:13">
      <c r="A312" s="38"/>
      <c r="B312" s="39"/>
      <c r="C312" s="40"/>
      <c r="D312" s="41"/>
      <c r="E312" s="42"/>
      <c r="F312" s="43"/>
      <c r="G312" s="44"/>
      <c r="H312" s="44"/>
      <c r="I312" s="44"/>
      <c r="J312" s="44"/>
      <c r="K312" s="44"/>
      <c r="L312" s="44"/>
      <c r="M312" s="44"/>
    </row>
    <row r="313" spans="1:13">
      <c r="A313" s="38"/>
      <c r="B313" s="39"/>
      <c r="C313" s="40"/>
      <c r="D313" s="41"/>
      <c r="E313" s="42"/>
      <c r="F313" s="43"/>
      <c r="G313" s="44"/>
      <c r="H313" s="44"/>
      <c r="I313" s="44"/>
      <c r="J313" s="44"/>
      <c r="K313" s="44"/>
      <c r="L313" s="44"/>
      <c r="M313" s="44"/>
    </row>
    <row r="314" spans="1:13">
      <c r="A314" s="38"/>
      <c r="B314" s="39"/>
      <c r="C314" s="40"/>
      <c r="D314" s="41"/>
      <c r="E314" s="42"/>
      <c r="F314" s="43"/>
      <c r="G314" s="44"/>
      <c r="H314" s="44"/>
      <c r="I314" s="44"/>
      <c r="J314" s="44"/>
      <c r="K314" s="44"/>
      <c r="L314" s="44"/>
      <c r="M314" s="44"/>
    </row>
    <row r="315" spans="1:13">
      <c r="A315" s="38"/>
      <c r="B315" s="39"/>
      <c r="C315" s="40"/>
      <c r="D315" s="41"/>
      <c r="E315" s="42"/>
      <c r="F315" s="43"/>
      <c r="G315" s="44"/>
      <c r="H315" s="44"/>
      <c r="I315" s="44"/>
      <c r="J315" s="44"/>
      <c r="K315" s="44"/>
      <c r="L315" s="44"/>
      <c r="M315" s="44"/>
    </row>
    <row r="316" spans="1:13">
      <c r="A316" s="38"/>
      <c r="B316" s="39"/>
      <c r="C316" s="40"/>
      <c r="D316" s="41"/>
      <c r="E316" s="42"/>
      <c r="F316" s="43"/>
      <c r="G316" s="44"/>
      <c r="H316" s="44"/>
      <c r="I316" s="44"/>
      <c r="J316" s="44"/>
      <c r="K316" s="44"/>
      <c r="L316" s="44"/>
      <c r="M316" s="44"/>
    </row>
    <row r="317" spans="1:13">
      <c r="A317" s="38"/>
      <c r="B317" s="39"/>
      <c r="C317" s="40"/>
      <c r="D317" s="41"/>
      <c r="E317" s="42"/>
      <c r="F317" s="43"/>
      <c r="G317" s="44"/>
      <c r="H317" s="44"/>
      <c r="I317" s="44"/>
      <c r="J317" s="44"/>
      <c r="K317" s="44"/>
      <c r="L317" s="44"/>
      <c r="M317" s="44"/>
    </row>
    <row r="318" spans="1:13">
      <c r="A318" s="38"/>
      <c r="B318" s="39"/>
      <c r="C318" s="40"/>
      <c r="D318" s="41"/>
      <c r="E318" s="42"/>
      <c r="F318" s="43"/>
      <c r="G318" s="44"/>
      <c r="H318" s="44"/>
      <c r="I318" s="44"/>
      <c r="J318" s="44"/>
      <c r="K318" s="44"/>
      <c r="L318" s="44"/>
      <c r="M318" s="44"/>
    </row>
    <row r="319" spans="1:13">
      <c r="A319" s="38"/>
      <c r="B319" s="39"/>
      <c r="C319" s="40"/>
      <c r="D319" s="41"/>
      <c r="E319" s="42"/>
      <c r="F319" s="43"/>
      <c r="G319" s="44"/>
      <c r="H319" s="44"/>
      <c r="I319" s="44"/>
      <c r="J319" s="44"/>
      <c r="K319" s="44"/>
      <c r="L319" s="44"/>
      <c r="M319" s="44"/>
    </row>
    <row r="320" spans="1:13">
      <c r="A320" s="38"/>
      <c r="B320" s="39"/>
      <c r="C320" s="40"/>
      <c r="D320" s="41"/>
      <c r="E320" s="42"/>
      <c r="F320" s="43"/>
      <c r="G320" s="44"/>
      <c r="H320" s="44"/>
      <c r="I320" s="44"/>
      <c r="J320" s="44"/>
      <c r="K320" s="44"/>
      <c r="L320" s="44"/>
      <c r="M320" s="44"/>
    </row>
    <row r="321" spans="1:13">
      <c r="A321" s="38"/>
      <c r="B321" s="39"/>
      <c r="C321" s="40"/>
      <c r="D321" s="41"/>
      <c r="E321" s="42"/>
      <c r="F321" s="43"/>
      <c r="G321" s="44"/>
      <c r="H321" s="44"/>
      <c r="I321" s="44"/>
      <c r="J321" s="44"/>
      <c r="K321" s="44"/>
      <c r="L321" s="44"/>
      <c r="M321" s="44"/>
    </row>
    <row r="322" spans="1:13">
      <c r="A322" s="38"/>
      <c r="B322" s="39"/>
      <c r="C322" s="40"/>
      <c r="D322" s="41"/>
      <c r="E322" s="42"/>
      <c r="F322" s="43"/>
      <c r="G322" s="44"/>
      <c r="H322" s="44"/>
      <c r="I322" s="44"/>
      <c r="J322" s="44"/>
      <c r="K322" s="44"/>
      <c r="L322" s="44"/>
      <c r="M322" s="44"/>
    </row>
    <row r="323" spans="1:13">
      <c r="A323" s="38"/>
      <c r="B323" s="39"/>
      <c r="C323" s="40"/>
      <c r="D323" s="41"/>
      <c r="E323" s="42"/>
      <c r="F323" s="43"/>
      <c r="G323" s="44"/>
      <c r="H323" s="44"/>
      <c r="I323" s="44"/>
      <c r="J323" s="44"/>
      <c r="K323" s="44"/>
      <c r="L323" s="44"/>
      <c r="M323" s="44"/>
    </row>
    <row r="324" spans="1:13">
      <c r="A324" s="38"/>
      <c r="B324" s="39"/>
      <c r="C324" s="40"/>
      <c r="D324" s="41"/>
      <c r="E324" s="42"/>
      <c r="F324" s="43"/>
      <c r="G324" s="44"/>
      <c r="H324" s="44"/>
      <c r="I324" s="44"/>
      <c r="J324" s="44"/>
      <c r="K324" s="44"/>
      <c r="L324" s="44"/>
      <c r="M324" s="44"/>
    </row>
    <row r="325" spans="1:13">
      <c r="A325" s="38"/>
      <c r="B325" s="39"/>
      <c r="C325" s="40"/>
      <c r="D325" s="41"/>
      <c r="E325" s="42"/>
      <c r="F325" s="43"/>
      <c r="G325" s="44"/>
      <c r="H325" s="44"/>
      <c r="I325" s="44"/>
      <c r="J325" s="44"/>
      <c r="K325" s="44"/>
      <c r="L325" s="44"/>
      <c r="M325" s="44"/>
    </row>
    <row r="326" spans="1:13">
      <c r="A326" s="38"/>
      <c r="B326" s="39"/>
      <c r="C326" s="40"/>
      <c r="D326" s="41"/>
      <c r="E326" s="42"/>
      <c r="F326" s="43"/>
      <c r="G326" s="44"/>
      <c r="H326" s="44"/>
      <c r="I326" s="44"/>
      <c r="J326" s="44"/>
      <c r="K326" s="44"/>
      <c r="L326" s="44"/>
      <c r="M326" s="44"/>
    </row>
    <row r="327" spans="1:13">
      <c r="A327" s="38"/>
      <c r="B327" s="39"/>
      <c r="C327" s="40"/>
      <c r="D327" s="41"/>
      <c r="E327" s="42"/>
      <c r="F327" s="43"/>
      <c r="G327" s="44"/>
      <c r="H327" s="44"/>
      <c r="I327" s="44"/>
      <c r="J327" s="44"/>
      <c r="K327" s="44"/>
      <c r="L327" s="44"/>
      <c r="M327" s="44"/>
    </row>
    <row r="328" spans="1:13">
      <c r="A328" s="38"/>
      <c r="B328" s="39"/>
      <c r="C328" s="40"/>
      <c r="D328" s="41"/>
      <c r="E328" s="42"/>
      <c r="F328" s="43"/>
      <c r="G328" s="44"/>
      <c r="H328" s="44"/>
      <c r="I328" s="44"/>
      <c r="J328" s="44"/>
      <c r="K328" s="44"/>
      <c r="L328" s="44"/>
      <c r="M328" s="44"/>
    </row>
    <row r="329" spans="1:13">
      <c r="A329" s="38"/>
      <c r="B329" s="39"/>
      <c r="C329" s="40"/>
      <c r="D329" s="41"/>
      <c r="E329" s="42"/>
      <c r="F329" s="43"/>
      <c r="G329" s="44"/>
      <c r="H329" s="44"/>
      <c r="I329" s="44"/>
      <c r="J329" s="44"/>
      <c r="K329" s="44"/>
      <c r="L329" s="44"/>
      <c r="M329" s="44"/>
    </row>
    <row r="330" spans="1:13">
      <c r="A330" s="38"/>
      <c r="B330" s="39"/>
      <c r="C330" s="40"/>
      <c r="D330" s="41"/>
      <c r="E330" s="42"/>
      <c r="F330" s="43"/>
      <c r="G330" s="44"/>
      <c r="H330" s="44"/>
      <c r="I330" s="44"/>
      <c r="J330" s="44"/>
      <c r="K330" s="44"/>
      <c r="L330" s="44"/>
      <c r="M330" s="44"/>
    </row>
    <row r="331" spans="1:13">
      <c r="A331" s="38"/>
      <c r="B331" s="39"/>
      <c r="C331" s="40"/>
      <c r="D331" s="41"/>
      <c r="E331" s="42"/>
      <c r="F331" s="43"/>
      <c r="G331" s="44"/>
      <c r="H331" s="44"/>
      <c r="I331" s="44"/>
      <c r="J331" s="44"/>
      <c r="K331" s="44"/>
      <c r="L331" s="44"/>
      <c r="M331" s="44"/>
    </row>
    <row r="332" spans="1:13">
      <c r="A332" s="38"/>
      <c r="B332" s="39"/>
      <c r="C332" s="40"/>
      <c r="D332" s="41"/>
      <c r="E332" s="42"/>
      <c r="F332" s="43"/>
      <c r="G332" s="44"/>
      <c r="H332" s="44"/>
      <c r="I332" s="44"/>
      <c r="J332" s="44"/>
      <c r="K332" s="44"/>
      <c r="L332" s="44"/>
      <c r="M332" s="44"/>
    </row>
    <row r="333" spans="1:13">
      <c r="A333" s="38"/>
      <c r="B333" s="39"/>
      <c r="C333" s="40"/>
      <c r="D333" s="41"/>
      <c r="E333" s="42"/>
      <c r="F333" s="43"/>
      <c r="G333" s="44"/>
      <c r="H333" s="44"/>
      <c r="I333" s="44"/>
      <c r="J333" s="44"/>
      <c r="K333" s="44"/>
      <c r="L333" s="44"/>
      <c r="M333" s="44"/>
    </row>
    <row r="334" spans="1:13">
      <c r="A334" s="38"/>
      <c r="B334" s="39"/>
      <c r="C334" s="40"/>
      <c r="D334" s="41"/>
      <c r="E334" s="42"/>
      <c r="F334" s="43"/>
      <c r="G334" s="44"/>
      <c r="H334" s="44"/>
      <c r="I334" s="44"/>
      <c r="J334" s="44"/>
      <c r="K334" s="44"/>
      <c r="L334" s="44"/>
      <c r="M334" s="44"/>
    </row>
    <row r="335" spans="1:13">
      <c r="A335" s="38"/>
      <c r="B335" s="39"/>
      <c r="C335" s="40"/>
      <c r="D335" s="41"/>
      <c r="E335" s="42"/>
      <c r="F335" s="43"/>
      <c r="G335" s="44"/>
      <c r="H335" s="44"/>
      <c r="I335" s="44"/>
      <c r="J335" s="44"/>
      <c r="K335" s="44"/>
      <c r="L335" s="44"/>
      <c r="M335" s="44"/>
    </row>
    <row r="336" spans="1:13">
      <c r="A336" s="38"/>
      <c r="B336" s="39"/>
      <c r="C336" s="40"/>
      <c r="D336" s="41"/>
      <c r="E336" s="42"/>
      <c r="F336" s="43"/>
      <c r="G336" s="44"/>
      <c r="H336" s="44"/>
      <c r="I336" s="44"/>
      <c r="J336" s="44"/>
      <c r="K336" s="44"/>
      <c r="L336" s="44"/>
      <c r="M336" s="44"/>
    </row>
    <row r="337" spans="1:13">
      <c r="A337" s="38"/>
      <c r="B337" s="39"/>
      <c r="C337" s="40"/>
      <c r="D337" s="41"/>
      <c r="E337" s="42"/>
      <c r="F337" s="43"/>
      <c r="G337" s="44"/>
      <c r="H337" s="44"/>
      <c r="I337" s="44"/>
      <c r="J337" s="44"/>
      <c r="K337" s="44"/>
      <c r="L337" s="44"/>
      <c r="M337" s="44"/>
    </row>
    <row r="338" spans="1:13">
      <c r="A338" s="38"/>
      <c r="B338" s="39"/>
      <c r="C338" s="40"/>
      <c r="D338" s="41"/>
      <c r="E338" s="42"/>
      <c r="F338" s="43"/>
      <c r="G338" s="44"/>
      <c r="H338" s="44"/>
      <c r="I338" s="44"/>
      <c r="J338" s="44"/>
      <c r="K338" s="44"/>
      <c r="L338" s="44"/>
      <c r="M338" s="44"/>
    </row>
    <row r="339" spans="1:13">
      <c r="A339" s="38"/>
      <c r="B339" s="39"/>
      <c r="C339" s="40"/>
      <c r="D339" s="41"/>
      <c r="E339" s="42"/>
      <c r="F339" s="43"/>
      <c r="G339" s="44"/>
      <c r="H339" s="44"/>
      <c r="I339" s="44"/>
      <c r="J339" s="44"/>
      <c r="K339" s="44"/>
      <c r="L339" s="44"/>
      <c r="M339" s="44"/>
    </row>
    <row r="340" spans="1:13">
      <c r="A340" s="38"/>
      <c r="B340" s="39"/>
      <c r="C340" s="40"/>
      <c r="D340" s="41"/>
      <c r="E340" s="42"/>
      <c r="F340" s="43"/>
      <c r="G340" s="44"/>
      <c r="H340" s="44"/>
      <c r="I340" s="44"/>
      <c r="J340" s="44"/>
      <c r="K340" s="44"/>
      <c r="L340" s="44"/>
      <c r="M340" s="44"/>
    </row>
    <row r="341" spans="1:13">
      <c r="A341" s="38"/>
      <c r="B341" s="39"/>
      <c r="C341" s="40"/>
      <c r="D341" s="41"/>
      <c r="E341" s="42"/>
      <c r="F341" s="43"/>
      <c r="G341" s="44"/>
      <c r="H341" s="44"/>
      <c r="I341" s="44"/>
      <c r="J341" s="44"/>
      <c r="K341" s="44"/>
      <c r="L341" s="44"/>
      <c r="M341" s="44"/>
    </row>
    <row r="342" spans="1:13">
      <c r="A342" s="38"/>
      <c r="B342" s="39"/>
      <c r="C342" s="40"/>
      <c r="D342" s="41"/>
      <c r="E342" s="42"/>
      <c r="F342" s="43"/>
      <c r="G342" s="44"/>
      <c r="H342" s="44"/>
      <c r="I342" s="44"/>
      <c r="J342" s="44"/>
      <c r="K342" s="44"/>
      <c r="L342" s="44"/>
      <c r="M342" s="44"/>
    </row>
    <row r="343" spans="1:13">
      <c r="A343" s="38"/>
      <c r="B343" s="39"/>
      <c r="C343" s="40"/>
      <c r="D343" s="41"/>
      <c r="E343" s="42"/>
      <c r="F343" s="43"/>
      <c r="G343" s="44"/>
      <c r="H343" s="44"/>
      <c r="I343" s="44"/>
      <c r="J343" s="44"/>
      <c r="K343" s="44"/>
      <c r="L343" s="44"/>
      <c r="M343" s="44"/>
    </row>
    <row r="344" spans="1:13">
      <c r="A344" s="38"/>
      <c r="B344" s="39"/>
      <c r="C344" s="40"/>
      <c r="D344" s="41"/>
      <c r="E344" s="42"/>
      <c r="F344" s="43"/>
      <c r="G344" s="44"/>
      <c r="H344" s="44"/>
      <c r="I344" s="44"/>
      <c r="J344" s="44"/>
      <c r="K344" s="44"/>
      <c r="L344" s="44"/>
      <c r="M344" s="44"/>
    </row>
    <row r="345" spans="1:13">
      <c r="A345" s="38"/>
      <c r="B345" s="39"/>
      <c r="C345" s="40"/>
      <c r="D345" s="41"/>
      <c r="E345" s="42"/>
      <c r="F345" s="43"/>
      <c r="G345" s="44"/>
      <c r="H345" s="44"/>
      <c r="I345" s="44"/>
      <c r="J345" s="44"/>
      <c r="K345" s="44"/>
      <c r="L345" s="44"/>
      <c r="M345" s="44"/>
    </row>
    <row r="346" spans="1:13">
      <c r="A346" s="38"/>
      <c r="B346" s="39"/>
      <c r="C346" s="40"/>
      <c r="D346" s="41"/>
      <c r="E346" s="42"/>
      <c r="F346" s="43"/>
      <c r="G346" s="44"/>
      <c r="H346" s="44"/>
      <c r="I346" s="44"/>
      <c r="J346" s="44"/>
      <c r="K346" s="44"/>
      <c r="L346" s="44"/>
      <c r="M346" s="44"/>
    </row>
    <row r="347" spans="1:13">
      <c r="A347" s="38"/>
      <c r="B347" s="39"/>
      <c r="C347" s="40"/>
      <c r="D347" s="41"/>
      <c r="E347" s="42"/>
      <c r="F347" s="43"/>
      <c r="G347" s="44"/>
      <c r="H347" s="44"/>
      <c r="I347" s="44"/>
      <c r="J347" s="44"/>
      <c r="K347" s="44"/>
      <c r="L347" s="44"/>
      <c r="M347" s="44"/>
    </row>
    <row r="348" spans="1:13">
      <c r="A348" s="38"/>
      <c r="B348" s="39"/>
      <c r="C348" s="40"/>
      <c r="D348" s="41"/>
      <c r="E348" s="42"/>
      <c r="F348" s="43"/>
      <c r="G348" s="44"/>
      <c r="H348" s="44"/>
      <c r="I348" s="44"/>
      <c r="J348" s="44"/>
      <c r="K348" s="44"/>
      <c r="L348" s="44"/>
      <c r="M348" s="44"/>
    </row>
    <row r="349" spans="1:13">
      <c r="A349" s="38"/>
      <c r="B349" s="39"/>
      <c r="C349" s="40"/>
      <c r="D349" s="41"/>
      <c r="E349" s="42"/>
      <c r="F349" s="43"/>
      <c r="G349" s="44"/>
      <c r="H349" s="44"/>
      <c r="I349" s="44"/>
      <c r="J349" s="44"/>
      <c r="K349" s="44"/>
      <c r="L349" s="44"/>
      <c r="M349" s="44"/>
    </row>
    <row r="350" spans="1:13">
      <c r="A350" s="38"/>
      <c r="B350" s="39"/>
      <c r="C350" s="40"/>
      <c r="D350" s="41"/>
      <c r="E350" s="42"/>
      <c r="F350" s="43"/>
      <c r="G350" s="44"/>
      <c r="H350" s="44"/>
      <c r="I350" s="44"/>
      <c r="J350" s="44"/>
      <c r="K350" s="44"/>
      <c r="L350" s="44"/>
      <c r="M350" s="44"/>
    </row>
    <row r="351" spans="1:13">
      <c r="A351" s="38"/>
      <c r="B351" s="39"/>
      <c r="C351" s="40"/>
      <c r="D351" s="41"/>
      <c r="E351" s="42"/>
      <c r="F351" s="43"/>
      <c r="G351" s="44"/>
      <c r="H351" s="44"/>
      <c r="I351" s="44"/>
      <c r="J351" s="44"/>
      <c r="K351" s="44"/>
      <c r="L351" s="44"/>
      <c r="M351" s="44"/>
    </row>
    <row r="352" spans="1:13">
      <c r="A352" s="38"/>
      <c r="B352" s="39"/>
      <c r="C352" s="40"/>
      <c r="D352" s="41"/>
      <c r="E352" s="42"/>
      <c r="F352" s="43"/>
      <c r="G352" s="44"/>
      <c r="H352" s="44"/>
      <c r="I352" s="44"/>
      <c r="J352" s="44"/>
      <c r="K352" s="44"/>
      <c r="L352" s="44"/>
      <c r="M352" s="44"/>
    </row>
    <row r="353" spans="1:13">
      <c r="A353" s="38"/>
      <c r="B353" s="39"/>
      <c r="C353" s="40"/>
      <c r="D353" s="41"/>
      <c r="E353" s="42"/>
      <c r="F353" s="43"/>
      <c r="G353" s="44"/>
      <c r="H353" s="44"/>
      <c r="I353" s="44"/>
      <c r="J353" s="44"/>
      <c r="K353" s="44"/>
      <c r="L353" s="44"/>
      <c r="M353" s="44"/>
    </row>
    <row r="354" spans="1:13">
      <c r="A354" s="38"/>
      <c r="B354" s="39"/>
      <c r="C354" s="40"/>
      <c r="D354" s="41"/>
      <c r="E354" s="42"/>
      <c r="F354" s="43"/>
      <c r="G354" s="44"/>
      <c r="H354" s="44"/>
      <c r="I354" s="44"/>
      <c r="J354" s="44"/>
      <c r="K354" s="44"/>
      <c r="L354" s="44"/>
      <c r="M354" s="44"/>
    </row>
    <row r="355" spans="1:13">
      <c r="A355" s="38"/>
      <c r="B355" s="39"/>
      <c r="C355" s="40"/>
      <c r="D355" s="41"/>
      <c r="E355" s="42"/>
      <c r="F355" s="43"/>
      <c r="G355" s="44"/>
      <c r="H355" s="44"/>
      <c r="I355" s="44"/>
      <c r="J355" s="44"/>
      <c r="K355" s="44"/>
      <c r="L355" s="44"/>
      <c r="M355" s="44"/>
    </row>
    <row r="356" spans="1:13">
      <c r="A356" s="38"/>
      <c r="B356" s="39"/>
      <c r="C356" s="40"/>
      <c r="D356" s="41"/>
      <c r="E356" s="42"/>
      <c r="F356" s="43"/>
      <c r="G356" s="44"/>
      <c r="H356" s="44"/>
      <c r="I356" s="44"/>
      <c r="J356" s="44"/>
      <c r="K356" s="44"/>
      <c r="L356" s="44"/>
      <c r="M356" s="44"/>
    </row>
    <row r="357" spans="1:13">
      <c r="A357" s="38"/>
      <c r="B357" s="39"/>
      <c r="C357" s="40"/>
      <c r="D357" s="41"/>
      <c r="E357" s="42"/>
      <c r="F357" s="43"/>
      <c r="G357" s="44"/>
      <c r="H357" s="44"/>
      <c r="I357" s="44"/>
      <c r="J357" s="44"/>
      <c r="K357" s="44"/>
      <c r="L357" s="44"/>
      <c r="M357" s="44"/>
    </row>
    <row r="358" spans="1:13">
      <c r="A358" s="38"/>
      <c r="B358" s="39"/>
      <c r="C358" s="40"/>
      <c r="D358" s="41"/>
      <c r="E358" s="42"/>
      <c r="F358" s="43"/>
      <c r="G358" s="44"/>
      <c r="H358" s="44"/>
      <c r="I358" s="44"/>
      <c r="J358" s="44"/>
      <c r="K358" s="44"/>
      <c r="L358" s="44"/>
      <c r="M358" s="44"/>
    </row>
    <row r="359" spans="1:13">
      <c r="A359" s="38"/>
      <c r="B359" s="39"/>
      <c r="C359" s="40"/>
      <c r="D359" s="41"/>
      <c r="E359" s="42"/>
      <c r="F359" s="43"/>
      <c r="G359" s="44"/>
      <c r="H359" s="44"/>
      <c r="I359" s="44"/>
      <c r="J359" s="44"/>
      <c r="K359" s="44"/>
      <c r="L359" s="44"/>
      <c r="M359" s="44"/>
    </row>
  </sheetData>
  <mergeCells count="1">
    <mergeCell ref="B2:F2"/>
  </mergeCells>
  <pageMargins left="0.7" right="0.7" top="0.75" bottom="0.75" header="0.3" footer="0.3"/>
  <pageSetup paperSize="9" scale="9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564E3-2961-4C76-A9D1-4B5BE4E4AFFC}">
  <sheetPr>
    <tabColor theme="4"/>
  </sheetPr>
  <dimension ref="A1:IV407"/>
  <sheetViews>
    <sheetView topLeftCell="A11" zoomScaleNormal="100" workbookViewId="0">
      <selection activeCell="E19" sqref="E19"/>
    </sheetView>
  </sheetViews>
  <sheetFormatPr defaultColWidth="10.33203125" defaultRowHeight="12.75"/>
  <cols>
    <col min="1" max="1" width="13.5" style="24" customWidth="1"/>
    <col min="2" max="2" width="44.33203125" style="16" customWidth="1"/>
    <col min="3" max="3" width="7.83203125" style="25" customWidth="1"/>
    <col min="4" max="4" width="10.83203125" style="26" customWidth="1"/>
    <col min="5" max="5" width="13.83203125" style="19" customWidth="1"/>
    <col min="6" max="6" width="14.1640625" style="20" customWidth="1"/>
    <col min="7" max="16384" width="10.33203125" style="2"/>
  </cols>
  <sheetData>
    <row r="1" spans="1:256" ht="12.75" customHeight="1">
      <c r="A1" s="3"/>
      <c r="B1" s="4"/>
      <c r="C1" s="5"/>
      <c r="D1" s="6"/>
      <c r="E1" s="7"/>
      <c r="F1" s="7"/>
    </row>
    <row r="2" spans="1:256" s="9" customFormat="1" ht="34.5" customHeight="1">
      <c r="A2" s="49" t="s">
        <v>2</v>
      </c>
      <c r="B2" s="152" t="s">
        <v>78</v>
      </c>
      <c r="C2" s="152"/>
      <c r="D2" s="152"/>
      <c r="E2" s="152"/>
      <c r="F2" s="152"/>
      <c r="I2" s="10"/>
    </row>
    <row r="3" spans="1:256" customFormat="1">
      <c r="A3" s="8"/>
      <c r="B3" s="12"/>
      <c r="C3" s="11"/>
      <c r="D3" s="13"/>
      <c r="E3" s="14"/>
      <c r="F3" s="14"/>
      <c r="I3" s="14"/>
    </row>
    <row r="4" spans="1:256" ht="13.5" thickBot="1">
      <c r="A4" s="15"/>
      <c r="C4" s="17"/>
      <c r="D4" s="18"/>
      <c r="G4" s="21"/>
    </row>
    <row r="5" spans="1:256" ht="24.95" customHeight="1" thickBot="1">
      <c r="A5" s="50" t="s">
        <v>9</v>
      </c>
      <c r="B5" s="51" t="s">
        <v>3</v>
      </c>
      <c r="C5" s="52" t="s">
        <v>4</v>
      </c>
      <c r="D5" s="52" t="s">
        <v>5</v>
      </c>
      <c r="E5" s="53" t="s">
        <v>6</v>
      </c>
      <c r="F5" s="54" t="s">
        <v>7</v>
      </c>
      <c r="G5" s="21"/>
    </row>
    <row r="6" spans="1:256" s="55" customFormat="1" ht="18.75" customHeight="1">
      <c r="A6" s="97" t="s">
        <v>37</v>
      </c>
      <c r="B6" s="59"/>
      <c r="C6" s="60"/>
      <c r="D6" s="65"/>
      <c r="E6" s="66"/>
      <c r="F6" s="67"/>
    </row>
    <row r="7" spans="1:256" s="55" customFormat="1" ht="57.6" customHeight="1">
      <c r="A7" s="64">
        <v>1</v>
      </c>
      <c r="B7" s="59" t="s">
        <v>34</v>
      </c>
      <c r="C7" s="60" t="s">
        <v>35</v>
      </c>
      <c r="D7" s="65">
        <v>8</v>
      </c>
      <c r="E7" s="66"/>
      <c r="F7" s="67">
        <f>D7*E7</f>
        <v>0</v>
      </c>
    </row>
    <row r="8" spans="1:256" s="55" customFormat="1" ht="64.150000000000006" customHeight="1">
      <c r="A8" s="64">
        <v>2</v>
      </c>
      <c r="B8" s="59" t="s">
        <v>36</v>
      </c>
      <c r="C8" s="60" t="s">
        <v>35</v>
      </c>
      <c r="D8" s="65">
        <v>2</v>
      </c>
      <c r="E8" s="66"/>
      <c r="F8" s="67">
        <f>D8*E8</f>
        <v>0</v>
      </c>
    </row>
    <row r="9" spans="1:256" s="55" customFormat="1" ht="21" customHeight="1">
      <c r="A9" s="97" t="s">
        <v>38</v>
      </c>
      <c r="B9" s="59"/>
      <c r="C9" s="60"/>
      <c r="D9" s="65"/>
      <c r="E9" s="66"/>
      <c r="F9" s="67"/>
    </row>
    <row r="10" spans="1:256" s="55" customFormat="1" ht="52.5" customHeight="1">
      <c r="A10" s="64">
        <v>3</v>
      </c>
      <c r="B10" s="59" t="s">
        <v>39</v>
      </c>
      <c r="C10" s="60" t="s">
        <v>24</v>
      </c>
      <c r="D10" s="65">
        <v>21</v>
      </c>
      <c r="E10" s="66"/>
      <c r="F10" s="67">
        <f>D10*E10</f>
        <v>0</v>
      </c>
    </row>
    <row r="11" spans="1:256" s="55" customFormat="1" ht="39" customHeight="1">
      <c r="A11" s="64">
        <v>4</v>
      </c>
      <c r="B11" s="59" t="s">
        <v>40</v>
      </c>
      <c r="C11" s="60" t="s">
        <v>11</v>
      </c>
      <c r="D11" s="65">
        <v>8</v>
      </c>
      <c r="E11" s="66"/>
      <c r="F11" s="67">
        <f>D11*E11</f>
        <v>0</v>
      </c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  <c r="IS11" s="68"/>
      <c r="IT11" s="68"/>
      <c r="IU11" s="68"/>
      <c r="IV11" s="68"/>
    </row>
    <row r="12" spans="1:256" s="55" customFormat="1" ht="48.75" customHeight="1">
      <c r="A12" s="64">
        <v>5</v>
      </c>
      <c r="B12" s="59" t="s">
        <v>41</v>
      </c>
      <c r="C12" s="60" t="s">
        <v>0</v>
      </c>
      <c r="D12" s="65">
        <v>86</v>
      </c>
      <c r="E12" s="66"/>
      <c r="F12" s="67">
        <f>D12*E12</f>
        <v>0</v>
      </c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  <c r="IS12" s="68"/>
      <c r="IT12" s="68"/>
      <c r="IU12" s="68"/>
      <c r="IV12" s="68"/>
    </row>
    <row r="13" spans="1:256" s="55" customFormat="1" ht="42" customHeight="1">
      <c r="A13" s="64">
        <v>6</v>
      </c>
      <c r="B13" s="59" t="s">
        <v>42</v>
      </c>
      <c r="C13" s="60" t="s">
        <v>0</v>
      </c>
      <c r="D13" s="65">
        <v>1456</v>
      </c>
      <c r="E13" s="66"/>
      <c r="F13" s="67">
        <f>D13*E13</f>
        <v>0</v>
      </c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  <c r="GB13" s="68"/>
      <c r="GC13" s="68"/>
      <c r="GD13" s="68"/>
      <c r="GE13" s="68"/>
      <c r="GF13" s="68"/>
      <c r="GG13" s="68"/>
      <c r="GH13" s="68"/>
      <c r="GI13" s="68"/>
      <c r="GJ13" s="68"/>
      <c r="GK13" s="68"/>
      <c r="GL13" s="68"/>
      <c r="GM13" s="68"/>
      <c r="GN13" s="68"/>
      <c r="GO13" s="68"/>
      <c r="GP13" s="68"/>
      <c r="GQ13" s="68"/>
      <c r="GR13" s="68"/>
      <c r="GS13" s="68"/>
      <c r="GT13" s="68"/>
      <c r="GU13" s="68"/>
      <c r="GV13" s="68"/>
      <c r="GW13" s="68"/>
      <c r="GX13" s="68"/>
      <c r="GY13" s="68"/>
      <c r="GZ13" s="68"/>
      <c r="HA13" s="68"/>
      <c r="HB13" s="68"/>
      <c r="HC13" s="68"/>
      <c r="HD13" s="68"/>
      <c r="HE13" s="68"/>
      <c r="HF13" s="68"/>
      <c r="HG13" s="68"/>
      <c r="HH13" s="68"/>
      <c r="HI13" s="68"/>
      <c r="HJ13" s="68"/>
      <c r="HK13" s="68"/>
      <c r="HL13" s="68"/>
      <c r="HM13" s="68"/>
      <c r="HN13" s="68"/>
      <c r="HO13" s="68"/>
      <c r="HP13" s="68"/>
      <c r="HQ13" s="68"/>
      <c r="HR13" s="68"/>
      <c r="HS13" s="68"/>
      <c r="HT13" s="68"/>
      <c r="HU13" s="68"/>
      <c r="HV13" s="68"/>
      <c r="HW13" s="68"/>
      <c r="HX13" s="68"/>
      <c r="HY13" s="68"/>
      <c r="HZ13" s="68"/>
      <c r="IA13" s="68"/>
      <c r="IB13" s="68"/>
      <c r="IC13" s="68"/>
      <c r="ID13" s="68"/>
      <c r="IE13" s="68"/>
      <c r="IF13" s="68"/>
      <c r="IG13" s="68"/>
      <c r="IH13" s="68"/>
      <c r="II13" s="68"/>
      <c r="IJ13" s="68"/>
      <c r="IK13" s="68"/>
      <c r="IL13" s="68"/>
      <c r="IM13" s="68"/>
      <c r="IN13" s="68"/>
      <c r="IO13" s="68"/>
      <c r="IP13" s="68"/>
      <c r="IQ13" s="68"/>
      <c r="IR13" s="68"/>
      <c r="IS13" s="68"/>
      <c r="IT13" s="68"/>
      <c r="IU13" s="68"/>
      <c r="IV13" s="68"/>
    </row>
    <row r="14" spans="1:256" s="55" customFormat="1" ht="43.5" customHeight="1">
      <c r="A14" s="64">
        <v>7</v>
      </c>
      <c r="B14" s="59" t="s">
        <v>43</v>
      </c>
      <c r="C14" s="60" t="s">
        <v>0</v>
      </c>
      <c r="D14" s="65">
        <v>1456</v>
      </c>
      <c r="E14" s="66"/>
      <c r="F14" s="67">
        <f>D14*E14</f>
        <v>0</v>
      </c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  <c r="FZ14" s="68"/>
      <c r="GA14" s="68"/>
      <c r="GB14" s="68"/>
      <c r="GC14" s="68"/>
      <c r="GD14" s="68"/>
      <c r="GE14" s="68"/>
      <c r="GF14" s="68"/>
      <c r="GG14" s="68"/>
      <c r="GH14" s="68"/>
      <c r="GI14" s="68"/>
      <c r="GJ14" s="68"/>
      <c r="GK14" s="68"/>
      <c r="GL14" s="68"/>
      <c r="GM14" s="68"/>
      <c r="GN14" s="68"/>
      <c r="GO14" s="68"/>
      <c r="GP14" s="68"/>
      <c r="GQ14" s="68"/>
      <c r="GR14" s="68"/>
      <c r="GS14" s="68"/>
      <c r="GT14" s="68"/>
      <c r="GU14" s="68"/>
      <c r="GV14" s="68"/>
      <c r="GW14" s="68"/>
      <c r="GX14" s="68"/>
      <c r="GY14" s="68"/>
      <c r="GZ14" s="68"/>
      <c r="HA14" s="68"/>
      <c r="HB14" s="68"/>
      <c r="HC14" s="68"/>
      <c r="HD14" s="68"/>
      <c r="HE14" s="68"/>
      <c r="HF14" s="68"/>
      <c r="HG14" s="68"/>
      <c r="HH14" s="68"/>
      <c r="HI14" s="68"/>
      <c r="HJ14" s="68"/>
      <c r="HK14" s="68"/>
      <c r="HL14" s="68"/>
      <c r="HM14" s="68"/>
      <c r="HN14" s="68"/>
      <c r="HO14" s="68"/>
      <c r="HP14" s="68"/>
      <c r="HQ14" s="68"/>
      <c r="HR14" s="68"/>
      <c r="HS14" s="68"/>
      <c r="HT14" s="68"/>
      <c r="HU14" s="68"/>
      <c r="HV14" s="68"/>
      <c r="HW14" s="68"/>
      <c r="HX14" s="68"/>
      <c r="HY14" s="68"/>
      <c r="HZ14" s="68"/>
      <c r="IA14" s="68"/>
      <c r="IB14" s="68"/>
      <c r="IC14" s="68"/>
      <c r="ID14" s="68"/>
      <c r="IE14" s="68"/>
      <c r="IF14" s="68"/>
      <c r="IG14" s="68"/>
      <c r="IH14" s="68"/>
      <c r="II14" s="68"/>
      <c r="IJ14" s="68"/>
      <c r="IK14" s="68"/>
      <c r="IL14" s="68"/>
      <c r="IM14" s="68"/>
      <c r="IN14" s="68"/>
      <c r="IO14" s="68"/>
      <c r="IP14" s="68"/>
      <c r="IQ14" s="68"/>
      <c r="IR14" s="68"/>
      <c r="IS14" s="68"/>
      <c r="IT14" s="68"/>
      <c r="IU14" s="68"/>
      <c r="IV14" s="68"/>
    </row>
    <row r="15" spans="1:256" s="55" customFormat="1" ht="21.6" customHeight="1">
      <c r="A15" s="98" t="s">
        <v>44</v>
      </c>
      <c r="B15" s="68"/>
      <c r="C15" s="68"/>
      <c r="D15" s="68"/>
      <c r="E15" s="69"/>
      <c r="F15" s="67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68"/>
      <c r="GJ15" s="68"/>
      <c r="GK15" s="68"/>
      <c r="GL15" s="68"/>
      <c r="GM15" s="68"/>
      <c r="GN15" s="68"/>
      <c r="GO15" s="68"/>
      <c r="GP15" s="68"/>
      <c r="GQ15" s="68"/>
      <c r="GR15" s="68"/>
      <c r="GS15" s="68"/>
      <c r="GT15" s="68"/>
      <c r="GU15" s="68"/>
      <c r="GV15" s="68"/>
      <c r="GW15" s="68"/>
      <c r="GX15" s="68"/>
      <c r="GY15" s="68"/>
      <c r="GZ15" s="68"/>
      <c r="HA15" s="68"/>
      <c r="HB15" s="68"/>
      <c r="HC15" s="68"/>
      <c r="HD15" s="68"/>
      <c r="HE15" s="68"/>
      <c r="HF15" s="68"/>
      <c r="HG15" s="68"/>
      <c r="HH15" s="68"/>
      <c r="HI15" s="68"/>
      <c r="HJ15" s="68"/>
      <c r="HK15" s="68"/>
      <c r="HL15" s="68"/>
      <c r="HM15" s="68"/>
      <c r="HN15" s="68"/>
      <c r="HO15" s="68"/>
      <c r="HP15" s="68"/>
      <c r="HQ15" s="68"/>
      <c r="HR15" s="68"/>
      <c r="HS15" s="68"/>
      <c r="HT15" s="68"/>
      <c r="HU15" s="68"/>
      <c r="HV15" s="68"/>
      <c r="HW15" s="68"/>
      <c r="HX15" s="68"/>
      <c r="HY15" s="68"/>
      <c r="HZ15" s="68"/>
      <c r="IA15" s="68"/>
      <c r="IB15" s="68"/>
      <c r="IC15" s="68"/>
      <c r="ID15" s="68"/>
      <c r="IE15" s="68"/>
      <c r="IF15" s="68"/>
      <c r="IG15" s="68"/>
      <c r="IH15" s="68"/>
      <c r="II15" s="68"/>
      <c r="IJ15" s="68"/>
      <c r="IK15" s="68"/>
      <c r="IL15" s="68"/>
      <c r="IM15" s="68"/>
      <c r="IN15" s="68"/>
      <c r="IO15" s="68"/>
      <c r="IP15" s="68"/>
      <c r="IQ15" s="68"/>
      <c r="IR15" s="68"/>
      <c r="IS15" s="68"/>
      <c r="IT15" s="68"/>
      <c r="IU15" s="68"/>
      <c r="IV15" s="68"/>
    </row>
    <row r="16" spans="1:256" s="55" customFormat="1" ht="53.25" customHeight="1">
      <c r="A16" s="60">
        <v>8</v>
      </c>
      <c r="B16" s="59" t="s">
        <v>62</v>
      </c>
      <c r="C16" s="60" t="s">
        <v>17</v>
      </c>
      <c r="D16" s="61">
        <v>176</v>
      </c>
      <c r="E16" s="66"/>
      <c r="F16" s="67">
        <f>D16*E16</f>
        <v>0</v>
      </c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8"/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8"/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68"/>
      <c r="HI16" s="68"/>
      <c r="HJ16" s="68"/>
      <c r="HK16" s="68"/>
      <c r="HL16" s="68"/>
      <c r="HM16" s="68"/>
      <c r="HN16" s="68"/>
      <c r="HO16" s="68"/>
      <c r="HP16" s="68"/>
      <c r="HQ16" s="68"/>
      <c r="HR16" s="68"/>
      <c r="HS16" s="68"/>
      <c r="HT16" s="68"/>
      <c r="HU16" s="68"/>
      <c r="HV16" s="68"/>
      <c r="HW16" s="68"/>
      <c r="HX16" s="68"/>
      <c r="HY16" s="68"/>
      <c r="HZ16" s="68"/>
      <c r="IA16" s="68"/>
      <c r="IB16" s="68"/>
      <c r="IC16" s="68"/>
      <c r="ID16" s="68"/>
      <c r="IE16" s="68"/>
      <c r="IF16" s="68"/>
      <c r="IG16" s="68"/>
      <c r="IH16" s="68"/>
      <c r="II16" s="68"/>
      <c r="IJ16" s="68"/>
      <c r="IK16" s="68"/>
      <c r="IL16" s="68"/>
      <c r="IM16" s="68"/>
      <c r="IN16" s="68"/>
      <c r="IO16" s="68"/>
      <c r="IP16" s="68"/>
      <c r="IQ16" s="68"/>
      <c r="IR16" s="68"/>
      <c r="IS16" s="68"/>
      <c r="IT16" s="68"/>
      <c r="IU16" s="68"/>
      <c r="IV16" s="68"/>
    </row>
    <row r="17" spans="1:256" s="55" customFormat="1" ht="59.45" customHeight="1">
      <c r="A17" s="60">
        <v>9</v>
      </c>
      <c r="B17" s="59" t="s">
        <v>61</v>
      </c>
      <c r="C17" s="60" t="s">
        <v>0</v>
      </c>
      <c r="D17" s="65">
        <v>1456</v>
      </c>
      <c r="E17" s="66"/>
      <c r="F17" s="67">
        <f>D17*E17</f>
        <v>0</v>
      </c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  <c r="FZ17" s="68"/>
      <c r="GA17" s="68"/>
      <c r="GB17" s="68"/>
      <c r="GC17" s="68"/>
      <c r="GD17" s="68"/>
      <c r="GE17" s="68"/>
      <c r="GF17" s="68"/>
      <c r="GG17" s="68"/>
      <c r="GH17" s="68"/>
      <c r="GI17" s="68"/>
      <c r="GJ17" s="68"/>
      <c r="GK17" s="68"/>
      <c r="GL17" s="68"/>
      <c r="GM17" s="68"/>
      <c r="GN17" s="68"/>
      <c r="GO17" s="68"/>
      <c r="GP17" s="68"/>
      <c r="GQ17" s="68"/>
      <c r="GR17" s="68"/>
      <c r="GS17" s="68"/>
      <c r="GT17" s="68"/>
      <c r="GU17" s="68"/>
      <c r="GV17" s="68"/>
      <c r="GW17" s="68"/>
      <c r="GX17" s="68"/>
      <c r="GY17" s="68"/>
      <c r="GZ17" s="68"/>
      <c r="HA17" s="68"/>
      <c r="HB17" s="68"/>
      <c r="HC17" s="68"/>
      <c r="HD17" s="68"/>
      <c r="HE17" s="68"/>
      <c r="HF17" s="68"/>
      <c r="HG17" s="68"/>
      <c r="HH17" s="68"/>
      <c r="HI17" s="68"/>
      <c r="HJ17" s="68"/>
      <c r="HK17" s="68"/>
      <c r="HL17" s="68"/>
      <c r="HM17" s="68"/>
      <c r="HN17" s="68"/>
      <c r="HO17" s="68"/>
      <c r="HP17" s="68"/>
      <c r="HQ17" s="68"/>
      <c r="HR17" s="68"/>
      <c r="HS17" s="68"/>
      <c r="HT17" s="68"/>
      <c r="HU17" s="68"/>
      <c r="HV17" s="68"/>
      <c r="HW17" s="68"/>
      <c r="HX17" s="68"/>
      <c r="HY17" s="68"/>
      <c r="HZ17" s="68"/>
      <c r="IA17" s="68"/>
      <c r="IB17" s="68"/>
      <c r="IC17" s="68"/>
      <c r="ID17" s="68"/>
      <c r="IE17" s="68"/>
      <c r="IF17" s="68"/>
      <c r="IG17" s="68"/>
      <c r="IH17" s="68"/>
      <c r="II17" s="68"/>
      <c r="IJ17" s="68"/>
      <c r="IK17" s="68"/>
      <c r="IL17" s="68"/>
      <c r="IM17" s="68"/>
      <c r="IN17" s="68"/>
      <c r="IO17" s="68"/>
      <c r="IP17" s="68"/>
      <c r="IQ17" s="68"/>
      <c r="IR17" s="68"/>
      <c r="IS17" s="68"/>
      <c r="IT17" s="68"/>
      <c r="IU17" s="68"/>
      <c r="IV17" s="68"/>
    </row>
    <row r="18" spans="1:256" s="55" customFormat="1" ht="45.75" customHeight="1">
      <c r="A18" s="60">
        <v>10</v>
      </c>
      <c r="B18" s="59" t="s">
        <v>18</v>
      </c>
      <c r="C18" s="60" t="s">
        <v>11</v>
      </c>
      <c r="D18" s="65">
        <v>7</v>
      </c>
      <c r="E18" s="66"/>
      <c r="F18" s="67">
        <f>D18*E18</f>
        <v>0</v>
      </c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/>
      <c r="EY18" s="68"/>
      <c r="EZ18" s="68"/>
      <c r="FA18" s="68"/>
      <c r="FB18" s="68"/>
      <c r="FC18" s="68"/>
      <c r="FD18" s="68"/>
      <c r="FE18" s="68"/>
      <c r="FF18" s="68"/>
      <c r="FG18" s="68"/>
      <c r="FH18" s="68"/>
      <c r="FI18" s="68"/>
      <c r="FJ18" s="68"/>
      <c r="FK18" s="68"/>
      <c r="FL18" s="68"/>
      <c r="FM18" s="68"/>
      <c r="FN18" s="68"/>
      <c r="FO18" s="68"/>
      <c r="FP18" s="68"/>
      <c r="FQ18" s="68"/>
      <c r="FR18" s="68"/>
      <c r="FS18" s="68"/>
      <c r="FT18" s="68"/>
      <c r="FU18" s="68"/>
      <c r="FV18" s="68"/>
      <c r="FW18" s="68"/>
      <c r="FX18" s="68"/>
      <c r="FY18" s="68"/>
      <c r="FZ18" s="68"/>
      <c r="GA18" s="68"/>
      <c r="GB18" s="68"/>
      <c r="GC18" s="68"/>
      <c r="GD18" s="68"/>
      <c r="GE18" s="68"/>
      <c r="GF18" s="68"/>
      <c r="GG18" s="68"/>
      <c r="GH18" s="68"/>
      <c r="GI18" s="68"/>
      <c r="GJ18" s="68"/>
      <c r="GK18" s="68"/>
      <c r="GL18" s="68"/>
      <c r="GM18" s="68"/>
      <c r="GN18" s="68"/>
      <c r="GO18" s="68"/>
      <c r="GP18" s="68"/>
      <c r="GQ18" s="68"/>
      <c r="GR18" s="68"/>
      <c r="GS18" s="68"/>
      <c r="GT18" s="68"/>
      <c r="GU18" s="68"/>
      <c r="GV18" s="68"/>
      <c r="GW18" s="68"/>
      <c r="GX18" s="68"/>
      <c r="GY18" s="68"/>
      <c r="GZ18" s="68"/>
      <c r="HA18" s="68"/>
      <c r="HB18" s="68"/>
      <c r="HC18" s="68"/>
      <c r="HD18" s="68"/>
      <c r="HE18" s="68"/>
      <c r="HF18" s="68"/>
      <c r="HG18" s="68"/>
      <c r="HH18" s="68"/>
      <c r="HI18" s="68"/>
      <c r="HJ18" s="68"/>
      <c r="HK18" s="68"/>
      <c r="HL18" s="68"/>
      <c r="HM18" s="68"/>
      <c r="HN18" s="68"/>
      <c r="HO18" s="68"/>
      <c r="HP18" s="68"/>
      <c r="HQ18" s="68"/>
      <c r="HR18" s="68"/>
      <c r="HS18" s="68"/>
      <c r="HT18" s="68"/>
      <c r="HU18" s="68"/>
      <c r="HV18" s="68"/>
      <c r="HW18" s="68"/>
      <c r="HX18" s="68"/>
      <c r="HY18" s="68"/>
      <c r="HZ18" s="68"/>
      <c r="IA18" s="68"/>
      <c r="IB18" s="68"/>
      <c r="IC18" s="68"/>
      <c r="ID18" s="68"/>
      <c r="IE18" s="68"/>
      <c r="IF18" s="68"/>
      <c r="IG18" s="68"/>
      <c r="IH18" s="68"/>
      <c r="II18" s="68"/>
      <c r="IJ18" s="68"/>
      <c r="IK18" s="68"/>
      <c r="IL18" s="68"/>
      <c r="IM18" s="68"/>
      <c r="IN18" s="68"/>
      <c r="IO18" s="68"/>
      <c r="IP18" s="68"/>
      <c r="IQ18" s="68"/>
      <c r="IR18" s="68"/>
      <c r="IS18" s="68"/>
      <c r="IT18" s="68"/>
      <c r="IU18" s="68"/>
      <c r="IV18" s="68"/>
    </row>
    <row r="19" spans="1:256" s="55" customFormat="1" ht="54" customHeight="1">
      <c r="A19" s="70">
        <v>11</v>
      </c>
      <c r="B19" s="71" t="s">
        <v>45</v>
      </c>
      <c r="C19" s="70" t="s">
        <v>24</v>
      </c>
      <c r="D19" s="72">
        <v>36</v>
      </c>
      <c r="E19" s="73"/>
      <c r="F19" s="74">
        <f>D19*E19</f>
        <v>0</v>
      </c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68"/>
      <c r="CZ19" s="68"/>
      <c r="DA19" s="68"/>
      <c r="DB19" s="68"/>
      <c r="DC19" s="68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68"/>
      <c r="DT19" s="68"/>
      <c r="DU19" s="68"/>
      <c r="DV19" s="68"/>
      <c r="DW19" s="68"/>
      <c r="DX19" s="68"/>
      <c r="DY19" s="68"/>
      <c r="DZ19" s="68"/>
      <c r="EA19" s="68"/>
      <c r="EB19" s="68"/>
      <c r="EC19" s="68"/>
      <c r="ED19" s="68"/>
      <c r="EE19" s="68"/>
      <c r="EF19" s="68"/>
      <c r="EG19" s="68"/>
      <c r="EH19" s="68"/>
      <c r="EI19" s="68"/>
      <c r="EJ19" s="68"/>
      <c r="EK19" s="68"/>
      <c r="EL19" s="68"/>
      <c r="EM19" s="68"/>
      <c r="EN19" s="68"/>
      <c r="EO19" s="68"/>
      <c r="EP19" s="68"/>
      <c r="EQ19" s="68"/>
      <c r="ER19" s="68"/>
      <c r="ES19" s="68"/>
      <c r="ET19" s="68"/>
      <c r="EU19" s="68"/>
      <c r="EV19" s="68"/>
      <c r="EW19" s="68"/>
      <c r="EX19" s="68"/>
      <c r="EY19" s="68"/>
      <c r="EZ19" s="68"/>
      <c r="FA19" s="68"/>
      <c r="FB19" s="68"/>
      <c r="FC19" s="68"/>
      <c r="FD19" s="68"/>
      <c r="FE19" s="68"/>
      <c r="FF19" s="68"/>
      <c r="FG19" s="68"/>
      <c r="FH19" s="68"/>
      <c r="FI19" s="68"/>
      <c r="FJ19" s="68"/>
      <c r="FK19" s="68"/>
      <c r="FL19" s="68"/>
      <c r="FM19" s="68"/>
      <c r="FN19" s="68"/>
      <c r="FO19" s="68"/>
      <c r="FP19" s="68"/>
      <c r="FQ19" s="68"/>
      <c r="FR19" s="68"/>
      <c r="FS19" s="68"/>
      <c r="FT19" s="68"/>
      <c r="FU19" s="68"/>
      <c r="FV19" s="68"/>
      <c r="FW19" s="68"/>
      <c r="FX19" s="68"/>
      <c r="FY19" s="68"/>
      <c r="FZ19" s="68"/>
      <c r="GA19" s="68"/>
      <c r="GB19" s="68"/>
      <c r="GC19" s="68"/>
      <c r="GD19" s="68"/>
      <c r="GE19" s="68"/>
      <c r="GF19" s="68"/>
      <c r="GG19" s="68"/>
      <c r="GH19" s="68"/>
      <c r="GI19" s="68"/>
      <c r="GJ19" s="68"/>
      <c r="GK19" s="68"/>
      <c r="GL19" s="68"/>
      <c r="GM19" s="68"/>
      <c r="GN19" s="68"/>
      <c r="GO19" s="68"/>
      <c r="GP19" s="68"/>
      <c r="GQ19" s="68"/>
      <c r="GR19" s="68"/>
      <c r="GS19" s="68"/>
      <c r="GT19" s="68"/>
      <c r="GU19" s="68"/>
      <c r="GV19" s="68"/>
      <c r="GW19" s="68"/>
      <c r="GX19" s="68"/>
      <c r="GY19" s="68"/>
      <c r="GZ19" s="68"/>
      <c r="HA19" s="68"/>
      <c r="HB19" s="68"/>
      <c r="HC19" s="68"/>
      <c r="HD19" s="68"/>
      <c r="HE19" s="68"/>
      <c r="HF19" s="68"/>
      <c r="HG19" s="68"/>
      <c r="HH19" s="68"/>
      <c r="HI19" s="68"/>
      <c r="HJ19" s="68"/>
      <c r="HK19" s="68"/>
      <c r="HL19" s="68"/>
      <c r="HM19" s="68"/>
      <c r="HN19" s="68"/>
      <c r="HO19" s="68"/>
      <c r="HP19" s="68"/>
      <c r="HQ19" s="68"/>
      <c r="HR19" s="68"/>
      <c r="HS19" s="68"/>
      <c r="HT19" s="68"/>
      <c r="HU19" s="68"/>
      <c r="HV19" s="68"/>
      <c r="HW19" s="68"/>
      <c r="HX19" s="68"/>
      <c r="HY19" s="68"/>
      <c r="HZ19" s="68"/>
      <c r="IA19" s="68"/>
      <c r="IB19" s="68"/>
      <c r="IC19" s="68"/>
      <c r="ID19" s="68"/>
      <c r="IE19" s="68"/>
      <c r="IF19" s="68"/>
      <c r="IG19" s="68"/>
      <c r="IH19" s="68"/>
      <c r="II19" s="68"/>
      <c r="IJ19" s="68"/>
      <c r="IK19" s="68"/>
      <c r="IL19" s="68"/>
      <c r="IM19" s="68"/>
      <c r="IN19" s="68"/>
      <c r="IO19" s="68"/>
      <c r="IP19" s="68"/>
      <c r="IQ19" s="68"/>
      <c r="IR19" s="68"/>
      <c r="IS19" s="68"/>
      <c r="IT19" s="68"/>
      <c r="IU19" s="68"/>
      <c r="IV19" s="68"/>
    </row>
    <row r="20" spans="1:256" s="55" customFormat="1" ht="18" customHeight="1">
      <c r="A20" s="99"/>
      <c r="B20" s="100" t="s">
        <v>8</v>
      </c>
      <c r="C20" s="101"/>
      <c r="D20" s="102"/>
      <c r="E20" s="103"/>
      <c r="F20" s="104">
        <f>SUM(F6:F19)</f>
        <v>0</v>
      </c>
    </row>
    <row r="21" spans="1:256" s="55" customFormat="1" ht="19.5" customHeight="1">
      <c r="A21" s="99"/>
      <c r="B21" s="105" t="s">
        <v>1</v>
      </c>
      <c r="C21" s="106"/>
      <c r="D21" s="107"/>
      <c r="E21" s="108"/>
      <c r="F21" s="109">
        <f>F20*0.22</f>
        <v>0</v>
      </c>
    </row>
    <row r="22" spans="1:256" s="55" customFormat="1" ht="22.5" customHeight="1">
      <c r="A22" s="99"/>
      <c r="B22" s="110" t="s">
        <v>10</v>
      </c>
      <c r="C22" s="111"/>
      <c r="D22" s="112"/>
      <c r="E22" s="113"/>
      <c r="F22" s="114">
        <f>F20+F21</f>
        <v>0</v>
      </c>
    </row>
    <row r="23" spans="1:256" s="55" customFormat="1" ht="14.25">
      <c r="A23" s="99"/>
      <c r="B23" s="115"/>
      <c r="C23" s="106"/>
      <c r="D23" s="107"/>
      <c r="E23" s="108"/>
      <c r="F23" s="105"/>
    </row>
    <row r="25" spans="1:256">
      <c r="A25" s="38"/>
      <c r="B25" s="39"/>
      <c r="C25" s="40"/>
      <c r="D25" s="41"/>
      <c r="E25" s="42"/>
      <c r="F25" s="43"/>
      <c r="G25" s="140"/>
      <c r="H25" s="140"/>
      <c r="I25" s="140"/>
      <c r="J25" s="140"/>
      <c r="K25" s="140"/>
      <c r="L25" s="140"/>
      <c r="M25" s="140"/>
    </row>
    <row r="26" spans="1:256">
      <c r="A26" s="38"/>
      <c r="B26" s="39"/>
      <c r="C26" s="40"/>
      <c r="D26" s="41"/>
      <c r="E26" s="42"/>
      <c r="F26" s="43"/>
      <c r="G26" s="140"/>
      <c r="H26" s="140"/>
      <c r="I26" s="140"/>
      <c r="J26" s="140"/>
      <c r="K26" s="140"/>
      <c r="L26" s="140"/>
      <c r="M26" s="140"/>
    </row>
    <row r="27" spans="1:256">
      <c r="A27" s="38"/>
      <c r="B27" s="39"/>
      <c r="C27" s="40"/>
      <c r="D27" s="41"/>
      <c r="E27" s="42"/>
      <c r="F27" s="43"/>
      <c r="G27" s="140"/>
      <c r="H27" s="140"/>
      <c r="I27" s="140"/>
      <c r="J27" s="140"/>
      <c r="K27" s="140"/>
      <c r="L27" s="140"/>
      <c r="M27" s="140"/>
    </row>
    <row r="28" spans="1:256">
      <c r="A28" s="38"/>
      <c r="B28" s="39"/>
      <c r="C28" s="40"/>
      <c r="D28" s="41"/>
      <c r="E28" s="42"/>
      <c r="F28" s="43"/>
      <c r="G28" s="140"/>
      <c r="H28" s="140"/>
      <c r="I28" s="140"/>
      <c r="J28" s="140"/>
      <c r="K28" s="140"/>
      <c r="L28" s="140"/>
      <c r="M28" s="140"/>
    </row>
    <row r="29" spans="1:256">
      <c r="A29" s="38"/>
      <c r="B29" s="39"/>
      <c r="C29" s="40"/>
      <c r="D29" s="41"/>
      <c r="E29" s="42"/>
      <c r="F29" s="43"/>
      <c r="G29" s="140"/>
      <c r="H29" s="140"/>
      <c r="I29" s="140"/>
      <c r="J29" s="140"/>
      <c r="K29" s="140"/>
      <c r="L29" s="140"/>
      <c r="M29" s="140"/>
    </row>
    <row r="30" spans="1:256">
      <c r="A30" s="38"/>
      <c r="B30" s="39"/>
      <c r="C30" s="40"/>
      <c r="D30" s="41"/>
      <c r="E30" s="42"/>
      <c r="F30" s="43"/>
      <c r="G30" s="140"/>
      <c r="H30" s="140"/>
      <c r="I30" s="140"/>
      <c r="J30" s="140"/>
      <c r="K30" s="140"/>
      <c r="L30" s="140"/>
      <c r="M30" s="140"/>
    </row>
    <row r="31" spans="1:256">
      <c r="A31" s="38"/>
      <c r="B31" s="39"/>
      <c r="C31" s="40"/>
      <c r="D31" s="41"/>
      <c r="E31" s="42"/>
      <c r="F31" s="43"/>
      <c r="G31" s="140"/>
      <c r="H31" s="140"/>
      <c r="I31" s="140"/>
      <c r="J31" s="140"/>
      <c r="K31" s="140"/>
      <c r="L31" s="140"/>
      <c r="M31" s="140"/>
    </row>
    <row r="32" spans="1:256">
      <c r="A32" s="38"/>
      <c r="B32" s="39"/>
      <c r="C32" s="40"/>
      <c r="D32" s="41"/>
      <c r="E32" s="42"/>
      <c r="F32" s="43"/>
      <c r="G32" s="140"/>
      <c r="H32" s="140"/>
      <c r="I32" s="140"/>
      <c r="J32" s="140"/>
      <c r="K32" s="140"/>
      <c r="L32" s="140"/>
      <c r="M32" s="140"/>
    </row>
    <row r="33" spans="1:13">
      <c r="A33" s="38"/>
      <c r="B33" s="39"/>
      <c r="C33" s="40"/>
      <c r="D33" s="41"/>
      <c r="E33" s="42"/>
      <c r="F33" s="43"/>
      <c r="G33" s="140"/>
      <c r="H33" s="140"/>
      <c r="I33" s="140"/>
      <c r="J33" s="140"/>
      <c r="K33" s="140"/>
      <c r="L33" s="140"/>
      <c r="M33" s="140"/>
    </row>
    <row r="34" spans="1:13">
      <c r="A34" s="38"/>
      <c r="B34" s="39"/>
      <c r="C34" s="40"/>
      <c r="D34" s="41"/>
      <c r="E34" s="42"/>
      <c r="F34" s="43"/>
      <c r="G34" s="140"/>
      <c r="H34" s="140"/>
      <c r="I34" s="140"/>
      <c r="J34" s="140"/>
      <c r="K34" s="140"/>
      <c r="L34" s="140"/>
      <c r="M34" s="140"/>
    </row>
    <row r="35" spans="1:13">
      <c r="A35" s="38"/>
      <c r="B35" s="39"/>
      <c r="C35" s="40"/>
      <c r="D35" s="41"/>
      <c r="E35" s="42"/>
      <c r="F35" s="43"/>
      <c r="G35" s="140"/>
      <c r="H35" s="140"/>
      <c r="I35" s="140"/>
      <c r="J35" s="140"/>
      <c r="K35" s="140"/>
      <c r="L35" s="140"/>
      <c r="M35" s="140"/>
    </row>
    <row r="36" spans="1:13">
      <c r="A36" s="38"/>
      <c r="B36" s="39"/>
      <c r="C36" s="40"/>
      <c r="D36" s="41"/>
      <c r="E36" s="42"/>
      <c r="F36" s="43"/>
      <c r="G36" s="140"/>
      <c r="H36" s="140"/>
      <c r="I36" s="140"/>
      <c r="J36" s="140"/>
      <c r="K36" s="140"/>
      <c r="L36" s="140"/>
      <c r="M36" s="140"/>
    </row>
    <row r="37" spans="1:13">
      <c r="A37" s="38"/>
      <c r="B37" s="39"/>
      <c r="C37" s="40"/>
      <c r="D37" s="41"/>
      <c r="E37" s="42"/>
      <c r="F37" s="43"/>
      <c r="G37" s="140"/>
      <c r="H37" s="140"/>
      <c r="I37" s="140"/>
      <c r="J37" s="140"/>
      <c r="K37" s="140"/>
      <c r="L37" s="140"/>
      <c r="M37" s="140"/>
    </row>
    <row r="38" spans="1:13">
      <c r="A38" s="38"/>
      <c r="B38" s="39"/>
      <c r="C38" s="40"/>
      <c r="D38" s="41"/>
      <c r="E38" s="42"/>
      <c r="F38" s="43"/>
      <c r="G38" s="140"/>
      <c r="H38" s="140"/>
      <c r="I38" s="140"/>
      <c r="J38" s="140"/>
      <c r="K38" s="140"/>
      <c r="L38" s="140"/>
      <c r="M38" s="140"/>
    </row>
    <row r="39" spans="1:13">
      <c r="A39" s="38"/>
      <c r="B39" s="39"/>
      <c r="C39" s="40"/>
      <c r="D39" s="41"/>
      <c r="E39" s="42"/>
      <c r="F39" s="43"/>
      <c r="G39" s="140"/>
      <c r="H39" s="140"/>
      <c r="I39" s="140"/>
      <c r="J39" s="140"/>
      <c r="K39" s="140"/>
      <c r="L39" s="140"/>
      <c r="M39" s="140"/>
    </row>
    <row r="40" spans="1:13">
      <c r="A40" s="38"/>
      <c r="B40" s="39"/>
      <c r="C40" s="40"/>
      <c r="D40" s="41"/>
      <c r="E40" s="42"/>
      <c r="F40" s="43"/>
      <c r="G40" s="140"/>
      <c r="H40" s="140"/>
      <c r="I40" s="140"/>
      <c r="J40" s="140"/>
      <c r="K40" s="140"/>
      <c r="L40" s="140"/>
      <c r="M40" s="140"/>
    </row>
    <row r="41" spans="1:13">
      <c r="A41" s="38"/>
      <c r="B41" s="39"/>
      <c r="C41" s="40"/>
      <c r="D41" s="41"/>
      <c r="E41" s="42"/>
      <c r="F41" s="43"/>
      <c r="G41" s="140"/>
      <c r="H41" s="140"/>
      <c r="I41" s="140"/>
      <c r="J41" s="140"/>
      <c r="K41" s="140"/>
      <c r="L41" s="140"/>
      <c r="M41" s="140"/>
    </row>
    <row r="42" spans="1:13">
      <c r="A42" s="38"/>
      <c r="B42" s="39"/>
      <c r="C42" s="40"/>
      <c r="D42" s="41"/>
      <c r="E42" s="42"/>
      <c r="F42" s="43"/>
      <c r="G42" s="140"/>
      <c r="H42" s="140"/>
      <c r="I42" s="140"/>
      <c r="J42" s="140"/>
      <c r="K42" s="140"/>
      <c r="L42" s="140"/>
      <c r="M42" s="140"/>
    </row>
    <row r="43" spans="1:13">
      <c r="A43" s="38"/>
      <c r="B43" s="39"/>
      <c r="C43" s="40"/>
      <c r="D43" s="41"/>
      <c r="E43" s="42"/>
      <c r="F43" s="43"/>
      <c r="G43" s="140"/>
      <c r="H43" s="140"/>
      <c r="I43" s="140"/>
      <c r="J43" s="140"/>
      <c r="K43" s="140"/>
      <c r="L43" s="140"/>
      <c r="M43" s="140"/>
    </row>
    <row r="44" spans="1:13">
      <c r="A44" s="38"/>
      <c r="B44" s="39"/>
      <c r="C44" s="40"/>
      <c r="D44" s="41"/>
      <c r="E44" s="42"/>
      <c r="F44" s="43"/>
      <c r="G44" s="140"/>
      <c r="H44" s="140"/>
      <c r="I44" s="140"/>
      <c r="J44" s="140"/>
      <c r="K44" s="140"/>
      <c r="L44" s="140"/>
      <c r="M44" s="140"/>
    </row>
    <row r="45" spans="1:13">
      <c r="A45" s="38"/>
      <c r="B45" s="39"/>
      <c r="C45" s="40"/>
      <c r="D45" s="41"/>
      <c r="E45" s="42"/>
      <c r="F45" s="43"/>
      <c r="G45" s="140"/>
      <c r="H45" s="140"/>
      <c r="I45" s="140"/>
      <c r="J45" s="140"/>
      <c r="K45" s="140"/>
      <c r="L45" s="140"/>
      <c r="M45" s="140"/>
    </row>
    <row r="46" spans="1:13">
      <c r="A46" s="38"/>
      <c r="B46" s="39"/>
      <c r="C46" s="40"/>
      <c r="D46" s="41"/>
      <c r="E46" s="42"/>
      <c r="F46" s="43"/>
      <c r="G46" s="140"/>
      <c r="H46" s="140"/>
      <c r="I46" s="140"/>
      <c r="J46" s="140"/>
      <c r="K46" s="140"/>
      <c r="L46" s="140"/>
      <c r="M46" s="140"/>
    </row>
    <row r="47" spans="1:13">
      <c r="A47" s="38"/>
      <c r="B47" s="39"/>
      <c r="C47" s="40"/>
      <c r="D47" s="41"/>
      <c r="E47" s="42"/>
      <c r="F47" s="43"/>
      <c r="G47" s="140"/>
      <c r="H47" s="140"/>
      <c r="I47" s="140"/>
      <c r="J47" s="140"/>
      <c r="K47" s="140"/>
      <c r="L47" s="140"/>
      <c r="M47" s="140"/>
    </row>
    <row r="48" spans="1:13">
      <c r="A48" s="38"/>
      <c r="B48" s="39"/>
      <c r="C48" s="40"/>
      <c r="D48" s="41"/>
      <c r="E48" s="42"/>
      <c r="F48" s="43"/>
      <c r="G48" s="140"/>
      <c r="H48" s="140"/>
      <c r="I48" s="140"/>
      <c r="J48" s="140"/>
      <c r="K48" s="140"/>
      <c r="L48" s="140"/>
      <c r="M48" s="140"/>
    </row>
    <row r="49" spans="1:13">
      <c r="A49" s="38"/>
      <c r="B49" s="39"/>
      <c r="C49" s="40"/>
      <c r="D49" s="41"/>
      <c r="E49" s="42"/>
      <c r="F49" s="43"/>
      <c r="G49" s="140"/>
      <c r="H49" s="140"/>
      <c r="I49" s="140"/>
      <c r="J49" s="140"/>
      <c r="K49" s="140"/>
      <c r="L49" s="140"/>
      <c r="M49" s="140"/>
    </row>
    <row r="50" spans="1:13">
      <c r="A50" s="38"/>
      <c r="B50" s="39"/>
      <c r="C50" s="40"/>
      <c r="D50" s="41"/>
      <c r="E50" s="42"/>
      <c r="F50" s="43"/>
      <c r="G50" s="140"/>
      <c r="H50" s="140"/>
      <c r="I50" s="140"/>
      <c r="J50" s="140"/>
      <c r="K50" s="140"/>
      <c r="L50" s="140"/>
      <c r="M50" s="140"/>
    </row>
    <row r="51" spans="1:13">
      <c r="A51" s="38"/>
      <c r="B51" s="39"/>
      <c r="C51" s="40"/>
      <c r="D51" s="41"/>
      <c r="E51" s="42"/>
      <c r="F51" s="43"/>
      <c r="G51" s="140"/>
      <c r="H51" s="140"/>
      <c r="I51" s="140"/>
      <c r="J51" s="140"/>
      <c r="K51" s="140"/>
      <c r="L51" s="140"/>
      <c r="M51" s="140"/>
    </row>
    <row r="52" spans="1:13">
      <c r="A52" s="38"/>
      <c r="B52" s="39"/>
      <c r="C52" s="40"/>
      <c r="D52" s="41"/>
      <c r="E52" s="42"/>
      <c r="F52" s="43"/>
      <c r="G52" s="140"/>
      <c r="H52" s="140"/>
      <c r="I52" s="140"/>
      <c r="J52" s="140"/>
      <c r="K52" s="140"/>
      <c r="L52" s="140"/>
      <c r="M52" s="140"/>
    </row>
    <row r="53" spans="1:13">
      <c r="A53" s="38"/>
      <c r="B53" s="39"/>
      <c r="C53" s="40"/>
      <c r="D53" s="41"/>
      <c r="E53" s="42"/>
      <c r="F53" s="43"/>
      <c r="G53" s="140"/>
      <c r="H53" s="140"/>
      <c r="I53" s="140"/>
      <c r="J53" s="140"/>
      <c r="K53" s="140"/>
      <c r="L53" s="140"/>
      <c r="M53" s="140"/>
    </row>
    <row r="54" spans="1:13">
      <c r="A54" s="38"/>
      <c r="B54" s="39"/>
      <c r="C54" s="40"/>
      <c r="D54" s="41"/>
      <c r="E54" s="42"/>
      <c r="F54" s="43"/>
      <c r="G54" s="140"/>
      <c r="H54" s="140"/>
      <c r="I54" s="140"/>
      <c r="J54" s="140"/>
      <c r="K54" s="140"/>
      <c r="L54" s="140"/>
      <c r="M54" s="140"/>
    </row>
    <row r="55" spans="1:13">
      <c r="A55" s="38"/>
      <c r="B55" s="39"/>
      <c r="C55" s="40"/>
      <c r="D55" s="41"/>
      <c r="E55" s="42"/>
      <c r="F55" s="43"/>
      <c r="G55" s="140"/>
      <c r="H55" s="140"/>
      <c r="I55" s="140"/>
      <c r="J55" s="140"/>
      <c r="K55" s="140"/>
      <c r="L55" s="140"/>
      <c r="M55" s="140"/>
    </row>
    <row r="56" spans="1:13">
      <c r="A56" s="38"/>
      <c r="B56" s="39"/>
      <c r="C56" s="40"/>
      <c r="D56" s="41"/>
      <c r="E56" s="42"/>
      <c r="F56" s="43"/>
      <c r="G56" s="140"/>
      <c r="H56" s="140"/>
      <c r="I56" s="140"/>
      <c r="J56" s="140"/>
      <c r="K56" s="140"/>
      <c r="L56" s="140"/>
      <c r="M56" s="140"/>
    </row>
    <row r="57" spans="1:13">
      <c r="A57" s="38"/>
      <c r="B57" s="39"/>
      <c r="C57" s="40"/>
      <c r="D57" s="41"/>
      <c r="E57" s="42"/>
      <c r="F57" s="43"/>
      <c r="G57" s="140"/>
      <c r="H57" s="140"/>
      <c r="I57" s="140"/>
      <c r="J57" s="140"/>
      <c r="K57" s="140"/>
      <c r="L57" s="140"/>
      <c r="M57" s="140"/>
    </row>
    <row r="58" spans="1:13">
      <c r="A58" s="38"/>
      <c r="B58" s="39"/>
      <c r="C58" s="40"/>
      <c r="D58" s="41"/>
      <c r="E58" s="42"/>
      <c r="F58" s="43"/>
      <c r="G58" s="140"/>
      <c r="H58" s="140"/>
      <c r="I58" s="140"/>
      <c r="J58" s="140"/>
      <c r="K58" s="140"/>
      <c r="L58" s="140"/>
      <c r="M58" s="140"/>
    </row>
    <row r="59" spans="1:13">
      <c r="A59" s="38"/>
      <c r="B59" s="39"/>
      <c r="C59" s="40"/>
      <c r="D59" s="41"/>
      <c r="E59" s="42"/>
      <c r="F59" s="43"/>
      <c r="G59" s="140"/>
      <c r="H59" s="140"/>
      <c r="I59" s="140"/>
      <c r="J59" s="140"/>
      <c r="K59" s="140"/>
      <c r="L59" s="140"/>
      <c r="M59" s="140"/>
    </row>
    <row r="60" spans="1:13">
      <c r="A60" s="38"/>
      <c r="B60" s="39"/>
      <c r="C60" s="40"/>
      <c r="D60" s="41"/>
      <c r="E60" s="42"/>
      <c r="F60" s="43"/>
      <c r="G60" s="140"/>
      <c r="H60" s="140"/>
      <c r="I60" s="140"/>
      <c r="J60" s="140"/>
      <c r="K60" s="140"/>
      <c r="L60" s="140"/>
      <c r="M60" s="140"/>
    </row>
    <row r="61" spans="1:13">
      <c r="A61" s="38"/>
      <c r="B61" s="39"/>
      <c r="C61" s="40"/>
      <c r="D61" s="41"/>
      <c r="E61" s="42"/>
      <c r="F61" s="43"/>
      <c r="G61" s="140"/>
      <c r="H61" s="140"/>
      <c r="I61" s="140"/>
      <c r="J61" s="140"/>
      <c r="K61" s="140"/>
      <c r="L61" s="140"/>
      <c r="M61" s="140"/>
    </row>
    <row r="62" spans="1:13">
      <c r="A62" s="38"/>
      <c r="B62" s="39"/>
      <c r="C62" s="40"/>
      <c r="D62" s="41"/>
      <c r="E62" s="42"/>
      <c r="F62" s="43"/>
      <c r="G62" s="140"/>
      <c r="H62" s="140"/>
      <c r="I62" s="140"/>
      <c r="J62" s="140"/>
      <c r="K62" s="140"/>
      <c r="L62" s="140"/>
      <c r="M62" s="140"/>
    </row>
    <row r="63" spans="1:13">
      <c r="A63" s="38"/>
      <c r="B63" s="39"/>
      <c r="C63" s="40"/>
      <c r="D63" s="41"/>
      <c r="E63" s="42"/>
      <c r="F63" s="43"/>
      <c r="G63" s="140"/>
      <c r="H63" s="140"/>
      <c r="I63" s="140"/>
      <c r="J63" s="140"/>
      <c r="K63" s="140"/>
      <c r="L63" s="140"/>
      <c r="M63" s="140"/>
    </row>
    <row r="64" spans="1:13">
      <c r="A64" s="38"/>
      <c r="B64" s="39"/>
      <c r="C64" s="40"/>
      <c r="D64" s="41"/>
      <c r="E64" s="42"/>
      <c r="F64" s="43"/>
      <c r="G64" s="140"/>
      <c r="H64" s="140"/>
      <c r="I64" s="140"/>
      <c r="J64" s="140"/>
      <c r="K64" s="140"/>
      <c r="L64" s="140"/>
      <c r="M64" s="140"/>
    </row>
    <row r="65" spans="1:13">
      <c r="A65" s="38"/>
      <c r="B65" s="39"/>
      <c r="C65" s="40"/>
      <c r="D65" s="41"/>
      <c r="E65" s="42"/>
      <c r="F65" s="43"/>
      <c r="G65" s="140"/>
      <c r="H65" s="140"/>
      <c r="I65" s="140"/>
      <c r="J65" s="140"/>
      <c r="K65" s="140"/>
      <c r="L65" s="140"/>
      <c r="M65" s="140"/>
    </row>
    <row r="66" spans="1:13">
      <c r="A66" s="38"/>
      <c r="B66" s="39"/>
      <c r="C66" s="40"/>
      <c r="D66" s="41"/>
      <c r="E66" s="42"/>
      <c r="F66" s="43"/>
      <c r="G66" s="140"/>
      <c r="H66" s="140"/>
      <c r="I66" s="140"/>
      <c r="J66" s="140"/>
      <c r="K66" s="140"/>
      <c r="L66" s="140"/>
      <c r="M66" s="140"/>
    </row>
    <row r="67" spans="1:13">
      <c r="A67" s="38"/>
      <c r="B67" s="39"/>
      <c r="C67" s="40"/>
      <c r="D67" s="41"/>
      <c r="E67" s="42"/>
      <c r="F67" s="43"/>
      <c r="G67" s="140"/>
      <c r="H67" s="140"/>
      <c r="I67" s="140"/>
      <c r="J67" s="140"/>
      <c r="K67" s="140"/>
      <c r="L67" s="140"/>
      <c r="M67" s="140"/>
    </row>
    <row r="68" spans="1:13">
      <c r="A68" s="38"/>
      <c r="B68" s="39"/>
      <c r="C68" s="40"/>
      <c r="D68" s="41"/>
      <c r="E68" s="42"/>
      <c r="F68" s="43"/>
      <c r="G68" s="140"/>
      <c r="H68" s="140"/>
      <c r="I68" s="140"/>
      <c r="J68" s="140"/>
      <c r="K68" s="140"/>
      <c r="L68" s="140"/>
      <c r="M68" s="140"/>
    </row>
    <row r="69" spans="1:13">
      <c r="A69" s="38"/>
      <c r="B69" s="39"/>
      <c r="C69" s="40"/>
      <c r="D69" s="41"/>
      <c r="E69" s="42"/>
      <c r="F69" s="43"/>
      <c r="G69" s="140"/>
      <c r="H69" s="140"/>
      <c r="I69" s="140"/>
      <c r="J69" s="140"/>
      <c r="K69" s="140"/>
      <c r="L69" s="140"/>
      <c r="M69" s="140"/>
    </row>
    <row r="70" spans="1:13">
      <c r="A70" s="38"/>
      <c r="B70" s="39"/>
      <c r="C70" s="40"/>
      <c r="D70" s="41"/>
      <c r="E70" s="42"/>
      <c r="F70" s="43"/>
      <c r="G70" s="140"/>
      <c r="H70" s="140"/>
      <c r="I70" s="140"/>
      <c r="J70" s="140"/>
      <c r="K70" s="140"/>
      <c r="L70" s="140"/>
      <c r="M70" s="140"/>
    </row>
    <row r="71" spans="1:13">
      <c r="A71" s="38"/>
      <c r="B71" s="39"/>
      <c r="C71" s="40"/>
      <c r="D71" s="41"/>
      <c r="E71" s="42"/>
      <c r="F71" s="43"/>
      <c r="G71" s="140"/>
      <c r="H71" s="140"/>
      <c r="I71" s="140"/>
      <c r="J71" s="140"/>
      <c r="K71" s="140"/>
      <c r="L71" s="140"/>
      <c r="M71" s="140"/>
    </row>
    <row r="72" spans="1:13">
      <c r="A72" s="38"/>
      <c r="B72" s="39"/>
      <c r="C72" s="40"/>
      <c r="D72" s="41"/>
      <c r="E72" s="42"/>
      <c r="F72" s="43"/>
      <c r="G72" s="140"/>
      <c r="H72" s="140"/>
      <c r="I72" s="140"/>
      <c r="J72" s="140"/>
      <c r="K72" s="140"/>
      <c r="L72" s="140"/>
      <c r="M72" s="140"/>
    </row>
    <row r="73" spans="1:13">
      <c r="A73" s="38"/>
      <c r="B73" s="39"/>
      <c r="C73" s="40"/>
      <c r="D73" s="41"/>
      <c r="E73" s="42"/>
      <c r="F73" s="43"/>
      <c r="G73" s="140"/>
      <c r="H73" s="140"/>
      <c r="I73" s="140"/>
      <c r="J73" s="140"/>
      <c r="K73" s="140"/>
      <c r="L73" s="140"/>
      <c r="M73" s="140"/>
    </row>
    <row r="74" spans="1:13">
      <c r="A74" s="38"/>
      <c r="B74" s="39"/>
      <c r="C74" s="40"/>
      <c r="D74" s="41"/>
      <c r="E74" s="42"/>
      <c r="F74" s="43"/>
      <c r="G74" s="140"/>
      <c r="H74" s="140"/>
      <c r="I74" s="140"/>
      <c r="J74" s="140"/>
      <c r="K74" s="140"/>
      <c r="L74" s="140"/>
      <c r="M74" s="140"/>
    </row>
    <row r="75" spans="1:13">
      <c r="A75" s="38"/>
      <c r="B75" s="39"/>
      <c r="C75" s="40"/>
      <c r="D75" s="41"/>
      <c r="E75" s="42"/>
      <c r="F75" s="43"/>
      <c r="G75" s="140"/>
      <c r="H75" s="140"/>
      <c r="I75" s="140"/>
      <c r="J75" s="140"/>
      <c r="K75" s="140"/>
      <c r="L75" s="140"/>
      <c r="M75" s="140"/>
    </row>
    <row r="76" spans="1:13">
      <c r="A76" s="38"/>
      <c r="B76" s="39"/>
      <c r="C76" s="40"/>
      <c r="D76" s="41"/>
      <c r="E76" s="42"/>
      <c r="F76" s="43"/>
      <c r="G76" s="140"/>
      <c r="H76" s="140"/>
      <c r="I76" s="140"/>
      <c r="J76" s="140"/>
      <c r="K76" s="140"/>
      <c r="L76" s="140"/>
      <c r="M76" s="140"/>
    </row>
    <row r="77" spans="1:13">
      <c r="A77" s="38"/>
      <c r="B77" s="39"/>
      <c r="C77" s="40"/>
      <c r="D77" s="41"/>
      <c r="E77" s="42"/>
      <c r="F77" s="43"/>
      <c r="G77" s="140"/>
      <c r="H77" s="140"/>
      <c r="I77" s="140"/>
      <c r="J77" s="140"/>
      <c r="K77" s="140"/>
      <c r="L77" s="140"/>
      <c r="M77" s="140"/>
    </row>
    <row r="78" spans="1:13">
      <c r="A78" s="38"/>
      <c r="B78" s="39"/>
      <c r="C78" s="40"/>
      <c r="D78" s="41"/>
      <c r="E78" s="42"/>
      <c r="F78" s="43"/>
      <c r="G78" s="140"/>
      <c r="H78" s="140"/>
      <c r="I78" s="140"/>
      <c r="J78" s="140"/>
      <c r="K78" s="140"/>
      <c r="L78" s="140"/>
      <c r="M78" s="140"/>
    </row>
    <row r="79" spans="1:13">
      <c r="A79" s="38"/>
      <c r="B79" s="39"/>
      <c r="C79" s="40"/>
      <c r="D79" s="41"/>
      <c r="E79" s="42"/>
      <c r="F79" s="43"/>
      <c r="G79" s="140"/>
      <c r="H79" s="140"/>
      <c r="I79" s="140"/>
      <c r="J79" s="140"/>
      <c r="K79" s="140"/>
      <c r="L79" s="140"/>
      <c r="M79" s="140"/>
    </row>
    <row r="80" spans="1:13">
      <c r="A80" s="38"/>
      <c r="B80" s="39"/>
      <c r="C80" s="40"/>
      <c r="D80" s="41"/>
      <c r="E80" s="42"/>
      <c r="F80" s="43"/>
      <c r="G80" s="140"/>
      <c r="H80" s="140"/>
      <c r="I80" s="140"/>
      <c r="J80" s="140"/>
      <c r="K80" s="140"/>
      <c r="L80" s="140"/>
      <c r="M80" s="140"/>
    </row>
    <row r="81" spans="1:13">
      <c r="A81" s="38"/>
      <c r="B81" s="39"/>
      <c r="C81" s="40"/>
      <c r="D81" s="41"/>
      <c r="E81" s="42"/>
      <c r="F81" s="43"/>
      <c r="G81" s="140"/>
      <c r="H81" s="140"/>
      <c r="I81" s="140"/>
      <c r="J81" s="140"/>
      <c r="K81" s="140"/>
      <c r="L81" s="140"/>
      <c r="M81" s="140"/>
    </row>
    <row r="82" spans="1:13">
      <c r="A82" s="38"/>
      <c r="B82" s="39"/>
      <c r="C82" s="40"/>
      <c r="D82" s="41"/>
      <c r="E82" s="42"/>
      <c r="F82" s="43"/>
      <c r="G82" s="140"/>
      <c r="H82" s="140"/>
      <c r="I82" s="140"/>
      <c r="J82" s="140"/>
      <c r="K82" s="140"/>
      <c r="L82" s="140"/>
      <c r="M82" s="140"/>
    </row>
    <row r="83" spans="1:13">
      <c r="A83" s="38"/>
      <c r="B83" s="39"/>
      <c r="C83" s="40"/>
      <c r="D83" s="41"/>
      <c r="E83" s="42"/>
      <c r="F83" s="43"/>
      <c r="G83" s="140"/>
      <c r="H83" s="140"/>
      <c r="I83" s="140"/>
      <c r="J83" s="140"/>
      <c r="K83" s="140"/>
      <c r="L83" s="140"/>
      <c r="M83" s="140"/>
    </row>
    <row r="84" spans="1:13">
      <c r="A84" s="38"/>
      <c r="B84" s="39"/>
      <c r="C84" s="40"/>
      <c r="D84" s="41"/>
      <c r="E84" s="42"/>
      <c r="F84" s="43"/>
      <c r="G84" s="140"/>
      <c r="H84" s="140"/>
      <c r="I84" s="140"/>
      <c r="J84" s="140"/>
      <c r="K84" s="140"/>
      <c r="L84" s="140"/>
      <c r="M84" s="140"/>
    </row>
    <row r="85" spans="1:13">
      <c r="A85" s="38"/>
      <c r="B85" s="39"/>
      <c r="C85" s="40"/>
      <c r="D85" s="41"/>
      <c r="E85" s="42"/>
      <c r="F85" s="43"/>
      <c r="G85" s="140"/>
      <c r="H85" s="140"/>
      <c r="I85" s="140"/>
      <c r="J85" s="140"/>
      <c r="K85" s="140"/>
      <c r="L85" s="140"/>
      <c r="M85" s="140"/>
    </row>
    <row r="86" spans="1:13">
      <c r="A86" s="38"/>
      <c r="B86" s="39"/>
      <c r="C86" s="40"/>
      <c r="D86" s="41"/>
      <c r="E86" s="42"/>
      <c r="F86" s="43"/>
      <c r="G86" s="140"/>
      <c r="H86" s="140"/>
      <c r="I86" s="140"/>
      <c r="J86" s="140"/>
      <c r="K86" s="140"/>
      <c r="L86" s="140"/>
      <c r="M86" s="140"/>
    </row>
    <row r="87" spans="1:13">
      <c r="A87" s="38"/>
      <c r="B87" s="39"/>
      <c r="C87" s="40"/>
      <c r="D87" s="41"/>
      <c r="E87" s="42"/>
      <c r="F87" s="43"/>
      <c r="G87" s="140"/>
      <c r="H87" s="140"/>
      <c r="I87" s="140"/>
      <c r="J87" s="140"/>
      <c r="K87" s="140"/>
      <c r="L87" s="140"/>
      <c r="M87" s="140"/>
    </row>
    <row r="88" spans="1:13">
      <c r="A88" s="38"/>
      <c r="B88" s="39"/>
      <c r="C88" s="40"/>
      <c r="D88" s="41"/>
      <c r="E88" s="42"/>
      <c r="F88" s="43"/>
      <c r="G88" s="140"/>
      <c r="H88" s="140"/>
      <c r="I88" s="140"/>
      <c r="J88" s="140"/>
      <c r="K88" s="140"/>
      <c r="L88" s="140"/>
      <c r="M88" s="140"/>
    </row>
    <row r="89" spans="1:13">
      <c r="A89" s="38"/>
      <c r="B89" s="39"/>
      <c r="C89" s="40"/>
      <c r="D89" s="41"/>
      <c r="E89" s="42"/>
      <c r="F89" s="43"/>
      <c r="G89" s="140"/>
      <c r="H89" s="140"/>
      <c r="I89" s="140"/>
      <c r="J89" s="140"/>
      <c r="K89" s="140"/>
      <c r="L89" s="140"/>
      <c r="M89" s="140"/>
    </row>
    <row r="90" spans="1:13">
      <c r="A90" s="38"/>
      <c r="B90" s="39"/>
      <c r="C90" s="40"/>
      <c r="D90" s="41"/>
      <c r="E90" s="42"/>
      <c r="F90" s="43"/>
      <c r="G90" s="140"/>
      <c r="H90" s="140"/>
      <c r="I90" s="140"/>
      <c r="J90" s="140"/>
      <c r="K90" s="140"/>
      <c r="L90" s="140"/>
      <c r="M90" s="140"/>
    </row>
    <row r="91" spans="1:13">
      <c r="A91" s="38"/>
      <c r="B91" s="39"/>
      <c r="C91" s="40"/>
      <c r="D91" s="41"/>
      <c r="E91" s="42"/>
      <c r="F91" s="43"/>
      <c r="G91" s="140"/>
      <c r="H91" s="140"/>
      <c r="I91" s="140"/>
      <c r="J91" s="140"/>
      <c r="K91" s="140"/>
      <c r="L91" s="140"/>
      <c r="M91" s="140"/>
    </row>
    <row r="92" spans="1:13">
      <c r="A92" s="38"/>
      <c r="B92" s="39"/>
      <c r="C92" s="40"/>
      <c r="D92" s="41"/>
      <c r="E92" s="42"/>
      <c r="F92" s="43"/>
      <c r="G92" s="140"/>
      <c r="H92" s="140"/>
      <c r="I92" s="140"/>
      <c r="J92" s="140"/>
      <c r="K92" s="140"/>
      <c r="L92" s="140"/>
      <c r="M92" s="140"/>
    </row>
    <row r="93" spans="1:13">
      <c r="A93" s="38"/>
      <c r="B93" s="39"/>
      <c r="C93" s="40"/>
      <c r="D93" s="41"/>
      <c r="E93" s="42"/>
      <c r="F93" s="43"/>
      <c r="G93" s="140"/>
      <c r="H93" s="140"/>
      <c r="I93" s="140"/>
      <c r="J93" s="140"/>
      <c r="K93" s="140"/>
      <c r="L93" s="140"/>
      <c r="M93" s="140"/>
    </row>
    <row r="94" spans="1:13">
      <c r="A94" s="38"/>
      <c r="B94" s="39"/>
      <c r="C94" s="40"/>
      <c r="D94" s="41"/>
      <c r="E94" s="42"/>
      <c r="F94" s="43"/>
      <c r="G94" s="140"/>
      <c r="H94" s="140"/>
      <c r="I94" s="140"/>
      <c r="J94" s="140"/>
      <c r="K94" s="140"/>
      <c r="L94" s="140"/>
      <c r="M94" s="140"/>
    </row>
    <row r="95" spans="1:13">
      <c r="A95" s="38"/>
      <c r="B95" s="39"/>
      <c r="C95" s="40"/>
      <c r="D95" s="41"/>
      <c r="E95" s="42"/>
      <c r="F95" s="43"/>
      <c r="G95" s="140"/>
      <c r="H95" s="140"/>
      <c r="I95" s="140"/>
      <c r="J95" s="140"/>
      <c r="K95" s="140"/>
      <c r="L95" s="140"/>
      <c r="M95" s="140"/>
    </row>
    <row r="96" spans="1:13">
      <c r="A96" s="38"/>
      <c r="B96" s="39"/>
      <c r="C96" s="40"/>
      <c r="D96" s="41"/>
      <c r="E96" s="42"/>
      <c r="F96" s="43"/>
      <c r="G96" s="140"/>
      <c r="H96" s="140"/>
      <c r="I96" s="140"/>
      <c r="J96" s="140"/>
      <c r="K96" s="140"/>
      <c r="L96" s="140"/>
      <c r="M96" s="140"/>
    </row>
    <row r="97" spans="1:13">
      <c r="A97" s="38"/>
      <c r="B97" s="39"/>
      <c r="C97" s="40"/>
      <c r="D97" s="41"/>
      <c r="E97" s="42"/>
      <c r="F97" s="43"/>
      <c r="G97" s="140"/>
      <c r="H97" s="140"/>
      <c r="I97" s="140"/>
      <c r="J97" s="140"/>
      <c r="K97" s="140"/>
      <c r="L97" s="140"/>
      <c r="M97" s="140"/>
    </row>
    <row r="98" spans="1:13">
      <c r="A98" s="38"/>
      <c r="B98" s="39"/>
      <c r="C98" s="40"/>
      <c r="D98" s="41"/>
      <c r="E98" s="42"/>
      <c r="F98" s="43"/>
      <c r="G98" s="140"/>
      <c r="H98" s="140"/>
      <c r="I98" s="140"/>
      <c r="J98" s="140"/>
      <c r="K98" s="140"/>
      <c r="L98" s="140"/>
      <c r="M98" s="140"/>
    </row>
    <row r="99" spans="1:13">
      <c r="A99" s="38"/>
      <c r="B99" s="39"/>
      <c r="C99" s="40"/>
      <c r="D99" s="41"/>
      <c r="E99" s="42"/>
      <c r="F99" s="43"/>
      <c r="G99" s="140"/>
      <c r="H99" s="140"/>
      <c r="I99" s="140"/>
      <c r="J99" s="140"/>
      <c r="K99" s="140"/>
      <c r="L99" s="140"/>
      <c r="M99" s="140"/>
    </row>
    <row r="100" spans="1:13">
      <c r="A100" s="38"/>
      <c r="B100" s="39"/>
      <c r="C100" s="40"/>
      <c r="D100" s="41"/>
      <c r="E100" s="42"/>
      <c r="F100" s="43"/>
      <c r="G100" s="140"/>
      <c r="H100" s="140"/>
      <c r="I100" s="140"/>
      <c r="J100" s="140"/>
      <c r="K100" s="140"/>
      <c r="L100" s="140"/>
      <c r="M100" s="140"/>
    </row>
    <row r="101" spans="1:13">
      <c r="A101" s="38"/>
      <c r="B101" s="39"/>
      <c r="C101" s="40"/>
      <c r="D101" s="41"/>
      <c r="E101" s="42"/>
      <c r="F101" s="43"/>
      <c r="G101" s="140"/>
      <c r="H101" s="140"/>
      <c r="I101" s="140"/>
      <c r="J101" s="140"/>
      <c r="K101" s="140"/>
      <c r="L101" s="140"/>
      <c r="M101" s="140"/>
    </row>
    <row r="102" spans="1:13">
      <c r="A102" s="38"/>
      <c r="B102" s="39"/>
      <c r="C102" s="40"/>
      <c r="D102" s="41"/>
      <c r="E102" s="42"/>
      <c r="F102" s="43"/>
      <c r="G102" s="140"/>
      <c r="H102" s="140"/>
      <c r="I102" s="140"/>
      <c r="J102" s="140"/>
      <c r="K102" s="140"/>
      <c r="L102" s="140"/>
      <c r="M102" s="140"/>
    </row>
    <row r="103" spans="1:13">
      <c r="A103" s="38"/>
      <c r="B103" s="39"/>
      <c r="C103" s="40"/>
      <c r="D103" s="41"/>
      <c r="E103" s="42"/>
      <c r="F103" s="43"/>
      <c r="G103" s="140"/>
      <c r="H103" s="140"/>
      <c r="I103" s="140"/>
      <c r="J103" s="140"/>
      <c r="K103" s="140"/>
      <c r="L103" s="140"/>
      <c r="M103" s="140"/>
    </row>
    <row r="104" spans="1:13">
      <c r="A104" s="38"/>
      <c r="B104" s="39"/>
      <c r="C104" s="40"/>
      <c r="D104" s="41"/>
      <c r="E104" s="42"/>
      <c r="F104" s="43"/>
      <c r="G104" s="140"/>
      <c r="H104" s="140"/>
      <c r="I104" s="140"/>
      <c r="J104" s="140"/>
      <c r="K104" s="140"/>
      <c r="L104" s="140"/>
      <c r="M104" s="140"/>
    </row>
    <row r="105" spans="1:13">
      <c r="A105" s="38"/>
      <c r="B105" s="39"/>
      <c r="C105" s="40"/>
      <c r="D105" s="41"/>
      <c r="E105" s="42"/>
      <c r="F105" s="43"/>
      <c r="G105" s="140"/>
      <c r="H105" s="140"/>
      <c r="I105" s="140"/>
      <c r="J105" s="140"/>
      <c r="K105" s="140"/>
      <c r="L105" s="140"/>
      <c r="M105" s="140"/>
    </row>
    <row r="106" spans="1:13">
      <c r="A106" s="38"/>
      <c r="B106" s="39"/>
      <c r="C106" s="40"/>
      <c r="D106" s="41"/>
      <c r="E106" s="42"/>
      <c r="F106" s="43"/>
      <c r="G106" s="140"/>
      <c r="H106" s="140"/>
      <c r="I106" s="140"/>
      <c r="J106" s="140"/>
      <c r="K106" s="140"/>
      <c r="L106" s="140"/>
      <c r="M106" s="140"/>
    </row>
    <row r="107" spans="1:13">
      <c r="A107" s="38"/>
      <c r="B107" s="39"/>
      <c r="C107" s="40"/>
      <c r="D107" s="41"/>
      <c r="E107" s="42"/>
      <c r="F107" s="43"/>
      <c r="G107" s="140"/>
      <c r="H107" s="140"/>
      <c r="I107" s="140"/>
      <c r="J107" s="140"/>
      <c r="K107" s="140"/>
      <c r="L107" s="140"/>
      <c r="M107" s="140"/>
    </row>
    <row r="108" spans="1:13">
      <c r="A108" s="38"/>
      <c r="B108" s="39"/>
      <c r="C108" s="40"/>
      <c r="D108" s="41"/>
      <c r="E108" s="42"/>
      <c r="F108" s="43"/>
      <c r="G108" s="140"/>
      <c r="H108" s="140"/>
      <c r="I108" s="140"/>
      <c r="J108" s="140"/>
      <c r="K108" s="140"/>
      <c r="L108" s="140"/>
      <c r="M108" s="140"/>
    </row>
    <row r="109" spans="1:13">
      <c r="A109" s="38"/>
      <c r="B109" s="39"/>
      <c r="C109" s="40"/>
      <c r="D109" s="41"/>
      <c r="E109" s="42"/>
      <c r="F109" s="43"/>
      <c r="G109" s="140"/>
      <c r="H109" s="140"/>
      <c r="I109" s="140"/>
      <c r="J109" s="140"/>
      <c r="K109" s="140"/>
      <c r="L109" s="140"/>
      <c r="M109" s="140"/>
    </row>
    <row r="110" spans="1:13">
      <c r="A110" s="38"/>
      <c r="B110" s="39"/>
      <c r="C110" s="40"/>
      <c r="D110" s="41"/>
      <c r="E110" s="42"/>
      <c r="F110" s="43"/>
      <c r="G110" s="140"/>
      <c r="H110" s="140"/>
      <c r="I110" s="140"/>
      <c r="J110" s="140"/>
      <c r="K110" s="140"/>
      <c r="L110" s="140"/>
      <c r="M110" s="140"/>
    </row>
    <row r="111" spans="1:13">
      <c r="A111" s="38"/>
      <c r="B111" s="39"/>
      <c r="C111" s="40"/>
      <c r="D111" s="41"/>
      <c r="E111" s="42"/>
      <c r="F111" s="43"/>
      <c r="G111" s="140"/>
      <c r="H111" s="140"/>
      <c r="I111" s="140"/>
      <c r="J111" s="140"/>
      <c r="K111" s="140"/>
      <c r="L111" s="140"/>
      <c r="M111" s="140"/>
    </row>
    <row r="112" spans="1:13">
      <c r="A112" s="38"/>
      <c r="B112" s="39"/>
      <c r="C112" s="40"/>
      <c r="D112" s="41"/>
      <c r="E112" s="42"/>
      <c r="F112" s="43"/>
      <c r="G112" s="140"/>
      <c r="H112" s="140"/>
      <c r="I112" s="140"/>
      <c r="J112" s="140"/>
      <c r="K112" s="140"/>
      <c r="L112" s="140"/>
      <c r="M112" s="140"/>
    </row>
    <row r="113" spans="1:13">
      <c r="A113" s="38"/>
      <c r="B113" s="39"/>
      <c r="C113" s="40"/>
      <c r="D113" s="41"/>
      <c r="E113" s="42"/>
      <c r="F113" s="43"/>
      <c r="G113" s="140"/>
      <c r="H113" s="140"/>
      <c r="I113" s="140"/>
      <c r="J113" s="140"/>
      <c r="K113" s="140"/>
      <c r="L113" s="140"/>
      <c r="M113" s="140"/>
    </row>
    <row r="114" spans="1:13">
      <c r="A114" s="38"/>
      <c r="B114" s="39"/>
      <c r="C114" s="40"/>
      <c r="D114" s="41"/>
      <c r="E114" s="42"/>
      <c r="F114" s="43"/>
      <c r="G114" s="140"/>
      <c r="H114" s="140"/>
      <c r="I114" s="140"/>
      <c r="J114" s="140"/>
      <c r="K114" s="140"/>
      <c r="L114" s="140"/>
      <c r="M114" s="140"/>
    </row>
    <row r="115" spans="1:13">
      <c r="A115" s="38"/>
      <c r="B115" s="39"/>
      <c r="C115" s="40"/>
      <c r="D115" s="41"/>
      <c r="E115" s="42"/>
      <c r="F115" s="43"/>
      <c r="G115" s="140"/>
      <c r="H115" s="140"/>
      <c r="I115" s="140"/>
      <c r="J115" s="140"/>
      <c r="K115" s="140"/>
      <c r="L115" s="140"/>
      <c r="M115" s="140"/>
    </row>
    <row r="116" spans="1:13">
      <c r="A116" s="38"/>
      <c r="B116" s="39"/>
      <c r="C116" s="40"/>
      <c r="D116" s="41"/>
      <c r="E116" s="42"/>
      <c r="F116" s="43"/>
      <c r="G116" s="140"/>
      <c r="H116" s="140"/>
      <c r="I116" s="140"/>
      <c r="J116" s="140"/>
      <c r="K116" s="140"/>
      <c r="L116" s="140"/>
      <c r="M116" s="140"/>
    </row>
    <row r="117" spans="1:13">
      <c r="A117" s="38"/>
      <c r="B117" s="39"/>
      <c r="C117" s="40"/>
      <c r="D117" s="41"/>
      <c r="E117" s="42"/>
      <c r="F117" s="43"/>
      <c r="G117" s="140"/>
      <c r="H117" s="140"/>
      <c r="I117" s="140"/>
      <c r="J117" s="140"/>
      <c r="K117" s="140"/>
      <c r="L117" s="140"/>
      <c r="M117" s="140"/>
    </row>
    <row r="118" spans="1:13">
      <c r="A118" s="38"/>
      <c r="B118" s="39"/>
      <c r="C118" s="40"/>
      <c r="D118" s="41"/>
      <c r="E118" s="42"/>
      <c r="F118" s="43"/>
      <c r="G118" s="140"/>
      <c r="H118" s="140"/>
      <c r="I118" s="140"/>
      <c r="J118" s="140"/>
      <c r="K118" s="140"/>
      <c r="L118" s="140"/>
      <c r="M118" s="140"/>
    </row>
    <row r="119" spans="1:13">
      <c r="A119" s="38"/>
      <c r="B119" s="39"/>
      <c r="C119" s="40"/>
      <c r="D119" s="41"/>
      <c r="E119" s="42"/>
      <c r="F119" s="43"/>
      <c r="G119" s="140"/>
      <c r="H119" s="140"/>
      <c r="I119" s="140"/>
      <c r="J119" s="140"/>
      <c r="K119" s="140"/>
      <c r="L119" s="140"/>
      <c r="M119" s="140"/>
    </row>
    <row r="120" spans="1:13">
      <c r="A120" s="38"/>
      <c r="B120" s="39"/>
      <c r="C120" s="40"/>
      <c r="D120" s="41"/>
      <c r="E120" s="42"/>
      <c r="F120" s="43"/>
      <c r="G120" s="140"/>
      <c r="H120" s="140"/>
      <c r="I120" s="140"/>
      <c r="J120" s="140"/>
      <c r="K120" s="140"/>
      <c r="L120" s="140"/>
      <c r="M120" s="140"/>
    </row>
    <row r="121" spans="1:13">
      <c r="A121" s="38"/>
      <c r="B121" s="39"/>
      <c r="C121" s="40"/>
      <c r="D121" s="41"/>
      <c r="E121" s="42"/>
      <c r="F121" s="43"/>
      <c r="G121" s="140"/>
      <c r="H121" s="140"/>
      <c r="I121" s="140"/>
      <c r="J121" s="140"/>
      <c r="K121" s="140"/>
      <c r="L121" s="140"/>
      <c r="M121" s="140"/>
    </row>
    <row r="122" spans="1:13">
      <c r="A122" s="38"/>
      <c r="B122" s="39"/>
      <c r="C122" s="40"/>
      <c r="D122" s="41"/>
      <c r="E122" s="42"/>
      <c r="F122" s="43"/>
      <c r="G122" s="140"/>
      <c r="H122" s="140"/>
      <c r="I122" s="140"/>
      <c r="J122" s="140"/>
      <c r="K122" s="140"/>
      <c r="L122" s="140"/>
      <c r="M122" s="140"/>
    </row>
    <row r="123" spans="1:13">
      <c r="A123" s="38"/>
      <c r="B123" s="39"/>
      <c r="C123" s="40"/>
      <c r="D123" s="41"/>
      <c r="E123" s="42"/>
      <c r="F123" s="43"/>
      <c r="G123" s="140"/>
      <c r="H123" s="140"/>
      <c r="I123" s="140"/>
      <c r="J123" s="140"/>
      <c r="K123" s="140"/>
      <c r="L123" s="140"/>
      <c r="M123" s="140"/>
    </row>
    <row r="124" spans="1:13">
      <c r="A124" s="38"/>
      <c r="B124" s="39"/>
      <c r="C124" s="40"/>
      <c r="D124" s="41"/>
      <c r="E124" s="42"/>
      <c r="F124" s="43"/>
      <c r="G124" s="140"/>
      <c r="H124" s="140"/>
      <c r="I124" s="140"/>
      <c r="J124" s="140"/>
      <c r="K124" s="140"/>
      <c r="L124" s="140"/>
      <c r="M124" s="140"/>
    </row>
    <row r="125" spans="1:13">
      <c r="A125" s="38"/>
      <c r="B125" s="39"/>
      <c r="C125" s="40"/>
      <c r="D125" s="41"/>
      <c r="E125" s="42"/>
      <c r="F125" s="43"/>
      <c r="G125" s="140"/>
      <c r="H125" s="140"/>
      <c r="I125" s="140"/>
      <c r="J125" s="140"/>
      <c r="K125" s="140"/>
      <c r="L125" s="140"/>
      <c r="M125" s="140"/>
    </row>
    <row r="126" spans="1:13">
      <c r="A126" s="38"/>
      <c r="B126" s="39"/>
      <c r="C126" s="40"/>
      <c r="D126" s="41"/>
      <c r="E126" s="42"/>
      <c r="F126" s="43"/>
      <c r="G126" s="140"/>
      <c r="H126" s="140"/>
      <c r="I126" s="140"/>
      <c r="J126" s="140"/>
      <c r="K126" s="140"/>
      <c r="L126" s="140"/>
      <c r="M126" s="140"/>
    </row>
    <row r="127" spans="1:13">
      <c r="A127" s="38"/>
      <c r="B127" s="39"/>
      <c r="C127" s="40"/>
      <c r="D127" s="41"/>
      <c r="E127" s="42"/>
      <c r="F127" s="43"/>
      <c r="G127" s="140"/>
      <c r="H127" s="140"/>
      <c r="I127" s="140"/>
      <c r="J127" s="140"/>
      <c r="K127" s="140"/>
      <c r="L127" s="140"/>
      <c r="M127" s="140"/>
    </row>
    <row r="128" spans="1:13">
      <c r="A128" s="38"/>
      <c r="B128" s="39"/>
      <c r="C128" s="40"/>
      <c r="D128" s="41"/>
      <c r="E128" s="42"/>
      <c r="F128" s="43"/>
      <c r="G128" s="140"/>
      <c r="H128" s="140"/>
      <c r="I128" s="140"/>
      <c r="J128" s="140"/>
      <c r="K128" s="140"/>
      <c r="L128" s="140"/>
      <c r="M128" s="140"/>
    </row>
    <row r="129" spans="1:13">
      <c r="A129" s="38"/>
      <c r="B129" s="39"/>
      <c r="C129" s="40"/>
      <c r="D129" s="41"/>
      <c r="E129" s="42"/>
      <c r="F129" s="43"/>
      <c r="G129" s="140"/>
      <c r="H129" s="140"/>
      <c r="I129" s="140"/>
      <c r="J129" s="140"/>
      <c r="K129" s="140"/>
      <c r="L129" s="140"/>
      <c r="M129" s="140"/>
    </row>
    <row r="130" spans="1:13">
      <c r="A130" s="38"/>
      <c r="B130" s="39"/>
      <c r="C130" s="40"/>
      <c r="D130" s="41"/>
      <c r="E130" s="42"/>
      <c r="F130" s="43"/>
      <c r="G130" s="140"/>
      <c r="H130" s="140"/>
      <c r="I130" s="140"/>
      <c r="J130" s="140"/>
      <c r="K130" s="140"/>
      <c r="L130" s="140"/>
      <c r="M130" s="140"/>
    </row>
    <row r="131" spans="1:13">
      <c r="A131" s="38"/>
      <c r="B131" s="39"/>
      <c r="C131" s="40"/>
      <c r="D131" s="41"/>
      <c r="E131" s="42"/>
      <c r="F131" s="43"/>
      <c r="G131" s="140"/>
      <c r="H131" s="140"/>
      <c r="I131" s="140"/>
      <c r="J131" s="140"/>
      <c r="K131" s="140"/>
      <c r="L131" s="140"/>
      <c r="M131" s="140"/>
    </row>
    <row r="132" spans="1:13">
      <c r="A132" s="38"/>
      <c r="B132" s="39"/>
      <c r="C132" s="40"/>
      <c r="D132" s="41"/>
      <c r="E132" s="42"/>
      <c r="F132" s="43"/>
      <c r="G132" s="140"/>
      <c r="H132" s="140"/>
      <c r="I132" s="140"/>
      <c r="J132" s="140"/>
      <c r="K132" s="140"/>
      <c r="L132" s="140"/>
      <c r="M132" s="140"/>
    </row>
    <row r="133" spans="1:13">
      <c r="A133" s="38"/>
      <c r="B133" s="39"/>
      <c r="C133" s="40"/>
      <c r="D133" s="41"/>
      <c r="E133" s="42"/>
      <c r="F133" s="43"/>
      <c r="G133" s="140"/>
      <c r="H133" s="140"/>
      <c r="I133" s="140"/>
      <c r="J133" s="140"/>
      <c r="K133" s="140"/>
      <c r="L133" s="140"/>
      <c r="M133" s="140"/>
    </row>
    <row r="134" spans="1:13">
      <c r="A134" s="38"/>
      <c r="B134" s="39"/>
      <c r="C134" s="40"/>
      <c r="D134" s="41"/>
      <c r="E134" s="42"/>
      <c r="F134" s="43"/>
      <c r="G134" s="140"/>
      <c r="H134" s="140"/>
      <c r="I134" s="140"/>
      <c r="J134" s="140"/>
      <c r="K134" s="140"/>
      <c r="L134" s="140"/>
      <c r="M134" s="140"/>
    </row>
    <row r="135" spans="1:13">
      <c r="A135" s="38"/>
      <c r="B135" s="39"/>
      <c r="C135" s="40"/>
      <c r="D135" s="41"/>
      <c r="E135" s="42"/>
      <c r="F135" s="43"/>
      <c r="G135" s="140"/>
      <c r="H135" s="140"/>
      <c r="I135" s="140"/>
      <c r="J135" s="140"/>
      <c r="K135" s="140"/>
      <c r="L135" s="140"/>
      <c r="M135" s="140"/>
    </row>
    <row r="136" spans="1:13">
      <c r="A136" s="38"/>
      <c r="B136" s="39"/>
      <c r="C136" s="40"/>
      <c r="D136" s="41"/>
      <c r="E136" s="42"/>
      <c r="F136" s="43"/>
      <c r="G136" s="140"/>
      <c r="H136" s="140"/>
      <c r="I136" s="140"/>
      <c r="J136" s="140"/>
      <c r="K136" s="140"/>
      <c r="L136" s="140"/>
      <c r="M136" s="140"/>
    </row>
    <row r="137" spans="1:13">
      <c r="A137" s="38"/>
      <c r="B137" s="39"/>
      <c r="C137" s="40"/>
      <c r="D137" s="41"/>
      <c r="E137" s="42"/>
      <c r="F137" s="43"/>
      <c r="G137" s="140"/>
      <c r="H137" s="140"/>
      <c r="I137" s="140"/>
      <c r="J137" s="140"/>
      <c r="K137" s="140"/>
      <c r="L137" s="140"/>
      <c r="M137" s="140"/>
    </row>
    <row r="138" spans="1:13">
      <c r="A138" s="38"/>
      <c r="B138" s="39"/>
      <c r="C138" s="40"/>
      <c r="D138" s="41"/>
      <c r="E138" s="42"/>
      <c r="F138" s="43"/>
      <c r="G138" s="140"/>
      <c r="H138" s="140"/>
      <c r="I138" s="140"/>
      <c r="J138" s="140"/>
      <c r="K138" s="140"/>
      <c r="L138" s="140"/>
      <c r="M138" s="140"/>
    </row>
    <row r="139" spans="1:13">
      <c r="A139" s="38"/>
      <c r="B139" s="39"/>
      <c r="C139" s="40"/>
      <c r="D139" s="41"/>
      <c r="E139" s="42"/>
      <c r="F139" s="43"/>
      <c r="G139" s="140"/>
      <c r="H139" s="140"/>
      <c r="I139" s="140"/>
      <c r="J139" s="140"/>
      <c r="K139" s="140"/>
      <c r="L139" s="140"/>
      <c r="M139" s="140"/>
    </row>
    <row r="140" spans="1:13">
      <c r="A140" s="38"/>
      <c r="B140" s="39"/>
      <c r="C140" s="40"/>
      <c r="D140" s="41"/>
      <c r="E140" s="42"/>
      <c r="F140" s="43"/>
      <c r="G140" s="140"/>
      <c r="H140" s="140"/>
      <c r="I140" s="140"/>
      <c r="J140" s="140"/>
      <c r="K140" s="140"/>
      <c r="L140" s="140"/>
      <c r="M140" s="140"/>
    </row>
    <row r="141" spans="1:13">
      <c r="A141" s="38"/>
      <c r="B141" s="39"/>
      <c r="C141" s="40"/>
      <c r="D141" s="41"/>
      <c r="E141" s="42"/>
      <c r="F141" s="43"/>
      <c r="G141" s="140"/>
      <c r="H141" s="140"/>
      <c r="I141" s="140"/>
      <c r="J141" s="140"/>
      <c r="K141" s="140"/>
      <c r="L141" s="140"/>
      <c r="M141" s="140"/>
    </row>
    <row r="142" spans="1:13">
      <c r="A142" s="38"/>
      <c r="B142" s="39"/>
      <c r="C142" s="40"/>
      <c r="D142" s="41"/>
      <c r="E142" s="42"/>
      <c r="F142" s="43"/>
      <c r="G142" s="140"/>
      <c r="H142" s="140"/>
      <c r="I142" s="140"/>
      <c r="J142" s="140"/>
      <c r="K142" s="140"/>
      <c r="L142" s="140"/>
      <c r="M142" s="140"/>
    </row>
    <row r="143" spans="1:13">
      <c r="A143" s="38"/>
      <c r="B143" s="39"/>
      <c r="C143" s="40"/>
      <c r="D143" s="41"/>
      <c r="E143" s="42"/>
      <c r="F143" s="43"/>
      <c r="G143" s="140"/>
      <c r="H143" s="140"/>
      <c r="I143" s="140"/>
      <c r="J143" s="140"/>
      <c r="K143" s="140"/>
      <c r="L143" s="140"/>
      <c r="M143" s="140"/>
    </row>
    <row r="144" spans="1:13">
      <c r="A144" s="38"/>
      <c r="B144" s="39"/>
      <c r="C144" s="40"/>
      <c r="D144" s="41"/>
      <c r="E144" s="42"/>
      <c r="F144" s="43"/>
      <c r="G144" s="140"/>
      <c r="H144" s="140"/>
      <c r="I144" s="140"/>
      <c r="J144" s="140"/>
      <c r="K144" s="140"/>
      <c r="L144" s="140"/>
      <c r="M144" s="140"/>
    </row>
    <row r="145" spans="1:13">
      <c r="A145" s="38"/>
      <c r="B145" s="39"/>
      <c r="C145" s="40"/>
      <c r="D145" s="41"/>
      <c r="E145" s="42"/>
      <c r="F145" s="43"/>
      <c r="G145" s="140"/>
      <c r="H145" s="140"/>
      <c r="I145" s="140"/>
      <c r="J145" s="140"/>
      <c r="K145" s="140"/>
      <c r="L145" s="140"/>
      <c r="M145" s="140"/>
    </row>
    <row r="146" spans="1:13">
      <c r="A146" s="38"/>
      <c r="B146" s="39"/>
      <c r="C146" s="40"/>
      <c r="D146" s="41"/>
      <c r="E146" s="42"/>
      <c r="F146" s="43"/>
      <c r="G146" s="140"/>
      <c r="H146" s="140"/>
      <c r="I146" s="140"/>
      <c r="J146" s="140"/>
      <c r="K146" s="140"/>
      <c r="L146" s="140"/>
      <c r="M146" s="140"/>
    </row>
    <row r="147" spans="1:13">
      <c r="A147" s="38"/>
      <c r="B147" s="39"/>
      <c r="C147" s="40"/>
      <c r="D147" s="41"/>
      <c r="E147" s="42"/>
      <c r="F147" s="43"/>
      <c r="G147" s="140"/>
      <c r="H147" s="140"/>
      <c r="I147" s="140"/>
      <c r="J147" s="140"/>
      <c r="K147" s="140"/>
      <c r="L147" s="140"/>
      <c r="M147" s="140"/>
    </row>
    <row r="148" spans="1:13">
      <c r="A148" s="38"/>
      <c r="B148" s="39"/>
      <c r="C148" s="40"/>
      <c r="D148" s="41"/>
      <c r="E148" s="42"/>
      <c r="F148" s="43"/>
      <c r="G148" s="140"/>
      <c r="H148" s="140"/>
      <c r="I148" s="140"/>
      <c r="J148" s="140"/>
      <c r="K148" s="140"/>
      <c r="L148" s="140"/>
      <c r="M148" s="140"/>
    </row>
    <row r="149" spans="1:13">
      <c r="A149" s="38"/>
      <c r="B149" s="39"/>
      <c r="C149" s="40"/>
      <c r="D149" s="41"/>
      <c r="E149" s="42"/>
      <c r="F149" s="43"/>
      <c r="G149" s="140"/>
      <c r="H149" s="140"/>
      <c r="I149" s="140"/>
      <c r="J149" s="140"/>
      <c r="K149" s="140"/>
      <c r="L149" s="140"/>
      <c r="M149" s="140"/>
    </row>
    <row r="150" spans="1:13">
      <c r="A150" s="38"/>
      <c r="B150" s="39"/>
      <c r="C150" s="40"/>
      <c r="D150" s="41"/>
      <c r="E150" s="42"/>
      <c r="F150" s="43"/>
      <c r="G150" s="140"/>
      <c r="H150" s="140"/>
      <c r="I150" s="140"/>
      <c r="J150" s="140"/>
      <c r="K150" s="140"/>
      <c r="L150" s="140"/>
      <c r="M150" s="140"/>
    </row>
    <row r="151" spans="1:13">
      <c r="A151" s="38"/>
      <c r="B151" s="39"/>
      <c r="C151" s="40"/>
      <c r="D151" s="41"/>
      <c r="E151" s="42"/>
      <c r="F151" s="43"/>
      <c r="G151" s="140"/>
      <c r="H151" s="140"/>
      <c r="I151" s="140"/>
      <c r="J151" s="140"/>
      <c r="K151" s="140"/>
      <c r="L151" s="140"/>
      <c r="M151" s="140"/>
    </row>
    <row r="152" spans="1:13">
      <c r="A152" s="38"/>
      <c r="B152" s="39"/>
      <c r="C152" s="40"/>
      <c r="D152" s="41"/>
      <c r="E152" s="42"/>
      <c r="F152" s="43"/>
      <c r="G152" s="140"/>
      <c r="H152" s="140"/>
      <c r="I152" s="140"/>
      <c r="J152" s="140"/>
      <c r="K152" s="140"/>
      <c r="L152" s="140"/>
      <c r="M152" s="140"/>
    </row>
    <row r="153" spans="1:13">
      <c r="A153" s="38"/>
      <c r="B153" s="39"/>
      <c r="C153" s="40"/>
      <c r="D153" s="41"/>
      <c r="E153" s="42"/>
      <c r="F153" s="43"/>
      <c r="G153" s="140"/>
      <c r="H153" s="140"/>
      <c r="I153" s="140"/>
      <c r="J153" s="140"/>
      <c r="K153" s="140"/>
      <c r="L153" s="140"/>
      <c r="M153" s="140"/>
    </row>
    <row r="154" spans="1:13">
      <c r="A154" s="38"/>
      <c r="B154" s="39"/>
      <c r="C154" s="40"/>
      <c r="D154" s="41"/>
      <c r="E154" s="42"/>
      <c r="F154" s="43"/>
      <c r="G154" s="140"/>
      <c r="H154" s="140"/>
      <c r="I154" s="140"/>
      <c r="J154" s="140"/>
      <c r="K154" s="140"/>
      <c r="L154" s="140"/>
      <c r="M154" s="140"/>
    </row>
    <row r="155" spans="1:13">
      <c r="A155" s="38"/>
      <c r="B155" s="39"/>
      <c r="C155" s="40"/>
      <c r="D155" s="41"/>
      <c r="E155" s="42"/>
      <c r="F155" s="43"/>
      <c r="G155" s="140"/>
      <c r="H155" s="140"/>
      <c r="I155" s="140"/>
      <c r="J155" s="140"/>
      <c r="K155" s="140"/>
      <c r="L155" s="140"/>
      <c r="M155" s="140"/>
    </row>
    <row r="156" spans="1:13">
      <c r="A156" s="38"/>
      <c r="B156" s="39"/>
      <c r="C156" s="40"/>
      <c r="D156" s="41"/>
      <c r="E156" s="42"/>
      <c r="F156" s="43"/>
      <c r="G156" s="140"/>
      <c r="H156" s="140"/>
      <c r="I156" s="140"/>
      <c r="J156" s="140"/>
      <c r="K156" s="140"/>
      <c r="L156" s="140"/>
      <c r="M156" s="140"/>
    </row>
    <row r="157" spans="1:13">
      <c r="A157" s="38"/>
      <c r="B157" s="39"/>
      <c r="C157" s="40"/>
      <c r="D157" s="41"/>
      <c r="E157" s="42"/>
      <c r="F157" s="43"/>
      <c r="G157" s="140"/>
      <c r="H157" s="140"/>
      <c r="I157" s="140"/>
      <c r="J157" s="140"/>
      <c r="K157" s="140"/>
      <c r="L157" s="140"/>
      <c r="M157" s="140"/>
    </row>
    <row r="158" spans="1:13">
      <c r="A158" s="38"/>
      <c r="B158" s="39"/>
      <c r="C158" s="40"/>
      <c r="D158" s="41"/>
      <c r="E158" s="42"/>
      <c r="F158" s="43"/>
      <c r="G158" s="140"/>
      <c r="H158" s="140"/>
      <c r="I158" s="140"/>
      <c r="J158" s="140"/>
      <c r="K158" s="140"/>
      <c r="L158" s="140"/>
      <c r="M158" s="140"/>
    </row>
    <row r="159" spans="1:13">
      <c r="A159" s="38"/>
      <c r="B159" s="39"/>
      <c r="C159" s="40"/>
      <c r="D159" s="41"/>
      <c r="E159" s="42"/>
      <c r="F159" s="43"/>
      <c r="G159" s="140"/>
      <c r="H159" s="140"/>
      <c r="I159" s="140"/>
      <c r="J159" s="140"/>
      <c r="K159" s="140"/>
      <c r="L159" s="140"/>
      <c r="M159" s="140"/>
    </row>
    <row r="160" spans="1:13">
      <c r="A160" s="38"/>
      <c r="B160" s="39"/>
      <c r="C160" s="40"/>
      <c r="D160" s="41"/>
      <c r="E160" s="42"/>
      <c r="F160" s="43"/>
      <c r="G160" s="140"/>
      <c r="H160" s="140"/>
      <c r="I160" s="140"/>
      <c r="J160" s="140"/>
      <c r="K160" s="140"/>
      <c r="L160" s="140"/>
      <c r="M160" s="140"/>
    </row>
    <row r="161" spans="1:13">
      <c r="A161" s="38"/>
      <c r="B161" s="39"/>
      <c r="C161" s="40"/>
      <c r="D161" s="41"/>
      <c r="E161" s="42"/>
      <c r="F161" s="43"/>
      <c r="G161" s="140"/>
      <c r="H161" s="140"/>
      <c r="I161" s="140"/>
      <c r="J161" s="140"/>
      <c r="K161" s="140"/>
      <c r="L161" s="140"/>
      <c r="M161" s="140"/>
    </row>
    <row r="162" spans="1:13">
      <c r="A162" s="38"/>
      <c r="B162" s="39"/>
      <c r="C162" s="40"/>
      <c r="D162" s="41"/>
      <c r="E162" s="42"/>
      <c r="F162" s="43"/>
      <c r="G162" s="140"/>
      <c r="H162" s="140"/>
      <c r="I162" s="140"/>
      <c r="J162" s="140"/>
      <c r="K162" s="140"/>
      <c r="L162" s="140"/>
      <c r="M162" s="140"/>
    </row>
    <row r="163" spans="1:13">
      <c r="A163" s="38"/>
      <c r="B163" s="39"/>
      <c r="C163" s="40"/>
      <c r="D163" s="41"/>
      <c r="E163" s="42"/>
      <c r="F163" s="43"/>
      <c r="G163" s="140"/>
      <c r="H163" s="140"/>
      <c r="I163" s="140"/>
      <c r="J163" s="140"/>
      <c r="K163" s="140"/>
      <c r="L163" s="140"/>
      <c r="M163" s="140"/>
    </row>
    <row r="164" spans="1:13">
      <c r="A164" s="38"/>
      <c r="B164" s="39"/>
      <c r="C164" s="40"/>
      <c r="D164" s="41"/>
      <c r="E164" s="42"/>
      <c r="F164" s="43"/>
      <c r="G164" s="140"/>
      <c r="H164" s="140"/>
      <c r="I164" s="140"/>
      <c r="J164" s="140"/>
      <c r="K164" s="140"/>
      <c r="L164" s="140"/>
      <c r="M164" s="140"/>
    </row>
    <row r="165" spans="1:13">
      <c r="A165" s="38"/>
      <c r="B165" s="39"/>
      <c r="C165" s="40"/>
      <c r="D165" s="41"/>
      <c r="E165" s="42"/>
      <c r="F165" s="43"/>
      <c r="G165" s="140"/>
      <c r="H165" s="140"/>
      <c r="I165" s="140"/>
      <c r="J165" s="140"/>
      <c r="K165" s="140"/>
      <c r="L165" s="140"/>
      <c r="M165" s="140"/>
    </row>
    <row r="166" spans="1:13">
      <c r="A166" s="38"/>
      <c r="B166" s="39"/>
      <c r="C166" s="40"/>
      <c r="D166" s="41"/>
      <c r="E166" s="42"/>
      <c r="F166" s="43"/>
      <c r="G166" s="140"/>
      <c r="H166" s="140"/>
      <c r="I166" s="140"/>
      <c r="J166" s="140"/>
      <c r="K166" s="140"/>
      <c r="L166" s="140"/>
      <c r="M166" s="140"/>
    </row>
    <row r="167" spans="1:13">
      <c r="A167" s="38"/>
      <c r="B167" s="39"/>
      <c r="C167" s="40"/>
      <c r="D167" s="41"/>
      <c r="E167" s="42"/>
      <c r="F167" s="43"/>
      <c r="G167" s="140"/>
      <c r="H167" s="140"/>
      <c r="I167" s="140"/>
      <c r="J167" s="140"/>
      <c r="K167" s="140"/>
      <c r="L167" s="140"/>
      <c r="M167" s="140"/>
    </row>
    <row r="168" spans="1:13">
      <c r="A168" s="38"/>
      <c r="B168" s="39"/>
      <c r="C168" s="40"/>
      <c r="D168" s="41"/>
      <c r="E168" s="42"/>
      <c r="F168" s="43"/>
      <c r="G168" s="140"/>
      <c r="H168" s="140"/>
      <c r="I168" s="140"/>
      <c r="J168" s="140"/>
      <c r="K168" s="140"/>
      <c r="L168" s="140"/>
      <c r="M168" s="140"/>
    </row>
    <row r="169" spans="1:13">
      <c r="A169" s="38"/>
      <c r="B169" s="39"/>
      <c r="C169" s="40"/>
      <c r="D169" s="41"/>
      <c r="E169" s="42"/>
      <c r="F169" s="43"/>
      <c r="G169" s="140"/>
      <c r="H169" s="140"/>
      <c r="I169" s="140"/>
      <c r="J169" s="140"/>
      <c r="K169" s="140"/>
      <c r="L169" s="140"/>
      <c r="M169" s="140"/>
    </row>
    <row r="170" spans="1:13">
      <c r="A170" s="38"/>
      <c r="B170" s="39"/>
      <c r="C170" s="40"/>
      <c r="D170" s="41"/>
      <c r="E170" s="42"/>
      <c r="F170" s="43"/>
      <c r="G170" s="140"/>
      <c r="H170" s="140"/>
      <c r="I170" s="140"/>
      <c r="J170" s="140"/>
      <c r="K170" s="140"/>
      <c r="L170" s="140"/>
      <c r="M170" s="140"/>
    </row>
    <row r="171" spans="1:13">
      <c r="A171" s="38"/>
      <c r="B171" s="39"/>
      <c r="C171" s="40"/>
      <c r="D171" s="41"/>
      <c r="E171" s="42"/>
      <c r="F171" s="43"/>
      <c r="G171" s="140"/>
      <c r="H171" s="140"/>
      <c r="I171" s="140"/>
      <c r="J171" s="140"/>
      <c r="K171" s="140"/>
      <c r="L171" s="140"/>
      <c r="M171" s="140"/>
    </row>
    <row r="172" spans="1:13">
      <c r="A172" s="38"/>
      <c r="B172" s="39"/>
      <c r="C172" s="40"/>
      <c r="D172" s="41"/>
      <c r="E172" s="42"/>
      <c r="F172" s="43"/>
      <c r="G172" s="140"/>
      <c r="H172" s="140"/>
      <c r="I172" s="140"/>
      <c r="J172" s="140"/>
      <c r="K172" s="140"/>
      <c r="L172" s="140"/>
      <c r="M172" s="140"/>
    </row>
    <row r="173" spans="1:13">
      <c r="A173" s="38"/>
      <c r="B173" s="39"/>
      <c r="C173" s="40"/>
      <c r="D173" s="41"/>
      <c r="E173" s="42"/>
      <c r="F173" s="43"/>
      <c r="G173" s="140"/>
      <c r="H173" s="140"/>
      <c r="I173" s="140"/>
      <c r="J173" s="140"/>
      <c r="K173" s="140"/>
      <c r="L173" s="140"/>
      <c r="M173" s="140"/>
    </row>
    <row r="174" spans="1:13">
      <c r="A174" s="38"/>
      <c r="B174" s="39"/>
      <c r="C174" s="40"/>
      <c r="D174" s="41"/>
      <c r="E174" s="42"/>
      <c r="F174" s="43"/>
      <c r="G174" s="140"/>
      <c r="H174" s="140"/>
      <c r="I174" s="140"/>
      <c r="J174" s="140"/>
      <c r="K174" s="140"/>
      <c r="L174" s="140"/>
      <c r="M174" s="140"/>
    </row>
    <row r="175" spans="1:13">
      <c r="A175" s="38"/>
      <c r="B175" s="39"/>
      <c r="C175" s="40"/>
      <c r="D175" s="41"/>
      <c r="E175" s="42"/>
      <c r="F175" s="43"/>
      <c r="G175" s="140"/>
      <c r="H175" s="140"/>
      <c r="I175" s="140"/>
      <c r="J175" s="140"/>
      <c r="K175" s="140"/>
      <c r="L175" s="140"/>
      <c r="M175" s="140"/>
    </row>
    <row r="176" spans="1:13">
      <c r="A176" s="38"/>
      <c r="B176" s="39"/>
      <c r="C176" s="40"/>
      <c r="D176" s="41"/>
      <c r="E176" s="42"/>
      <c r="F176" s="43"/>
      <c r="G176" s="140"/>
      <c r="H176" s="140"/>
      <c r="I176" s="140"/>
      <c r="J176" s="140"/>
      <c r="K176" s="140"/>
      <c r="L176" s="140"/>
      <c r="M176" s="140"/>
    </row>
    <row r="177" spans="1:13">
      <c r="A177" s="38"/>
      <c r="B177" s="39"/>
      <c r="C177" s="40"/>
      <c r="D177" s="41"/>
      <c r="E177" s="42"/>
      <c r="F177" s="43"/>
      <c r="G177" s="140"/>
      <c r="H177" s="140"/>
      <c r="I177" s="140"/>
      <c r="J177" s="140"/>
      <c r="K177" s="140"/>
      <c r="L177" s="140"/>
      <c r="M177" s="140"/>
    </row>
    <row r="178" spans="1:13">
      <c r="A178" s="38"/>
      <c r="B178" s="39"/>
      <c r="C178" s="40"/>
      <c r="D178" s="41"/>
      <c r="E178" s="42"/>
      <c r="F178" s="43"/>
      <c r="G178" s="140"/>
      <c r="H178" s="140"/>
      <c r="I178" s="140"/>
      <c r="J178" s="140"/>
      <c r="K178" s="140"/>
      <c r="L178" s="140"/>
      <c r="M178" s="140"/>
    </row>
    <row r="179" spans="1:13">
      <c r="A179" s="38"/>
      <c r="B179" s="39"/>
      <c r="C179" s="40"/>
      <c r="D179" s="41"/>
      <c r="E179" s="42"/>
      <c r="F179" s="43"/>
      <c r="G179" s="140"/>
      <c r="H179" s="140"/>
      <c r="I179" s="140"/>
      <c r="J179" s="140"/>
      <c r="K179" s="140"/>
      <c r="L179" s="140"/>
      <c r="M179" s="140"/>
    </row>
    <row r="180" spans="1:13">
      <c r="A180" s="38"/>
      <c r="B180" s="39"/>
      <c r="C180" s="40"/>
      <c r="D180" s="41"/>
      <c r="E180" s="42"/>
      <c r="F180" s="43"/>
      <c r="G180" s="140"/>
      <c r="H180" s="140"/>
      <c r="I180" s="140"/>
      <c r="J180" s="140"/>
      <c r="K180" s="140"/>
      <c r="L180" s="140"/>
      <c r="M180" s="140"/>
    </row>
    <row r="181" spans="1:13">
      <c r="A181" s="38"/>
      <c r="B181" s="39"/>
      <c r="C181" s="40"/>
      <c r="D181" s="41"/>
      <c r="E181" s="42"/>
      <c r="F181" s="43"/>
      <c r="G181" s="140"/>
      <c r="H181" s="140"/>
      <c r="I181" s="140"/>
      <c r="J181" s="140"/>
      <c r="K181" s="140"/>
      <c r="L181" s="140"/>
      <c r="M181" s="140"/>
    </row>
    <row r="182" spans="1:13">
      <c r="A182" s="38"/>
      <c r="B182" s="39"/>
      <c r="C182" s="40"/>
      <c r="D182" s="41"/>
      <c r="E182" s="42"/>
      <c r="F182" s="43"/>
      <c r="G182" s="140"/>
      <c r="H182" s="140"/>
      <c r="I182" s="140"/>
      <c r="J182" s="140"/>
      <c r="K182" s="140"/>
      <c r="L182" s="140"/>
      <c r="M182" s="140"/>
    </row>
    <row r="183" spans="1:13">
      <c r="A183" s="38"/>
      <c r="B183" s="39"/>
      <c r="C183" s="40"/>
      <c r="D183" s="41"/>
      <c r="E183" s="42"/>
      <c r="F183" s="43"/>
      <c r="G183" s="140"/>
      <c r="H183" s="140"/>
      <c r="I183" s="140"/>
      <c r="J183" s="140"/>
      <c r="K183" s="140"/>
      <c r="L183" s="140"/>
      <c r="M183" s="140"/>
    </row>
    <row r="184" spans="1:13">
      <c r="A184" s="38"/>
      <c r="B184" s="39"/>
      <c r="C184" s="40"/>
      <c r="D184" s="41"/>
      <c r="E184" s="42"/>
      <c r="F184" s="43"/>
      <c r="G184" s="140"/>
      <c r="H184" s="140"/>
      <c r="I184" s="140"/>
      <c r="J184" s="140"/>
      <c r="K184" s="140"/>
      <c r="L184" s="140"/>
      <c r="M184" s="140"/>
    </row>
    <row r="185" spans="1:13">
      <c r="A185" s="38"/>
      <c r="B185" s="39"/>
      <c r="C185" s="40"/>
      <c r="D185" s="41"/>
      <c r="E185" s="42"/>
      <c r="F185" s="43"/>
      <c r="G185" s="140"/>
      <c r="H185" s="140"/>
      <c r="I185" s="140"/>
      <c r="J185" s="140"/>
      <c r="K185" s="140"/>
      <c r="L185" s="140"/>
      <c r="M185" s="140"/>
    </row>
    <row r="186" spans="1:13">
      <c r="A186" s="38"/>
      <c r="B186" s="39"/>
      <c r="C186" s="40"/>
      <c r="D186" s="41"/>
      <c r="E186" s="42"/>
      <c r="F186" s="43"/>
      <c r="G186" s="140"/>
      <c r="H186" s="140"/>
      <c r="I186" s="140"/>
      <c r="J186" s="140"/>
      <c r="K186" s="140"/>
      <c r="L186" s="140"/>
      <c r="M186" s="140"/>
    </row>
    <row r="187" spans="1:13">
      <c r="A187" s="38"/>
      <c r="B187" s="39"/>
      <c r="C187" s="40"/>
      <c r="D187" s="41"/>
      <c r="E187" s="42"/>
      <c r="F187" s="43"/>
      <c r="G187" s="140"/>
      <c r="H187" s="140"/>
      <c r="I187" s="140"/>
      <c r="J187" s="140"/>
      <c r="K187" s="140"/>
      <c r="L187" s="140"/>
      <c r="M187" s="140"/>
    </row>
    <row r="188" spans="1:13">
      <c r="A188" s="38"/>
      <c r="B188" s="39"/>
      <c r="C188" s="40"/>
      <c r="D188" s="41"/>
      <c r="E188" s="42"/>
      <c r="F188" s="43"/>
      <c r="G188" s="140"/>
      <c r="H188" s="140"/>
      <c r="I188" s="140"/>
      <c r="J188" s="140"/>
      <c r="K188" s="140"/>
      <c r="L188" s="140"/>
      <c r="M188" s="140"/>
    </row>
    <row r="189" spans="1:13">
      <c r="A189" s="38"/>
      <c r="B189" s="39"/>
      <c r="C189" s="40"/>
      <c r="D189" s="41"/>
      <c r="E189" s="42"/>
      <c r="F189" s="43"/>
      <c r="G189" s="140"/>
      <c r="H189" s="140"/>
      <c r="I189" s="140"/>
      <c r="J189" s="140"/>
      <c r="K189" s="140"/>
      <c r="L189" s="140"/>
      <c r="M189" s="140"/>
    </row>
    <row r="190" spans="1:13">
      <c r="A190" s="38"/>
      <c r="B190" s="39"/>
      <c r="C190" s="40"/>
      <c r="D190" s="41"/>
      <c r="E190" s="42"/>
      <c r="F190" s="43"/>
      <c r="G190" s="140"/>
      <c r="H190" s="140"/>
      <c r="I190" s="140"/>
      <c r="J190" s="140"/>
      <c r="K190" s="140"/>
      <c r="L190" s="140"/>
      <c r="M190" s="140"/>
    </row>
    <row r="191" spans="1:13">
      <c r="A191" s="38"/>
      <c r="B191" s="39"/>
      <c r="C191" s="40"/>
      <c r="D191" s="41"/>
      <c r="E191" s="42"/>
      <c r="F191" s="43"/>
      <c r="G191" s="140"/>
      <c r="H191" s="140"/>
      <c r="I191" s="140"/>
      <c r="J191" s="140"/>
      <c r="K191" s="140"/>
      <c r="L191" s="140"/>
      <c r="M191" s="140"/>
    </row>
    <row r="192" spans="1:13">
      <c r="A192" s="38"/>
      <c r="B192" s="39"/>
      <c r="C192" s="40"/>
      <c r="D192" s="41"/>
      <c r="E192" s="42"/>
      <c r="F192" s="43"/>
      <c r="G192" s="140"/>
      <c r="H192" s="140"/>
      <c r="I192" s="140"/>
      <c r="J192" s="140"/>
      <c r="K192" s="140"/>
      <c r="L192" s="140"/>
      <c r="M192" s="140"/>
    </row>
    <row r="193" spans="1:13">
      <c r="A193" s="38"/>
      <c r="B193" s="39"/>
      <c r="C193" s="40"/>
      <c r="D193" s="41"/>
      <c r="E193" s="42"/>
      <c r="F193" s="43"/>
      <c r="G193" s="140"/>
      <c r="H193" s="140"/>
      <c r="I193" s="140"/>
      <c r="J193" s="140"/>
      <c r="K193" s="140"/>
      <c r="L193" s="140"/>
      <c r="M193" s="140"/>
    </row>
    <row r="194" spans="1:13">
      <c r="A194" s="38"/>
      <c r="B194" s="39"/>
      <c r="C194" s="40"/>
      <c r="D194" s="41"/>
      <c r="E194" s="42"/>
      <c r="F194" s="43"/>
      <c r="G194" s="140"/>
      <c r="H194" s="140"/>
      <c r="I194" s="140"/>
      <c r="J194" s="140"/>
      <c r="K194" s="140"/>
      <c r="L194" s="140"/>
      <c r="M194" s="140"/>
    </row>
    <row r="195" spans="1:13">
      <c r="A195" s="38"/>
      <c r="B195" s="39"/>
      <c r="C195" s="40"/>
      <c r="D195" s="41"/>
      <c r="E195" s="42"/>
      <c r="F195" s="43"/>
      <c r="G195" s="140"/>
      <c r="H195" s="140"/>
      <c r="I195" s="140"/>
      <c r="J195" s="140"/>
      <c r="K195" s="140"/>
      <c r="L195" s="140"/>
      <c r="M195" s="140"/>
    </row>
    <row r="196" spans="1:13">
      <c r="A196" s="38"/>
      <c r="B196" s="39"/>
      <c r="C196" s="40"/>
      <c r="D196" s="41"/>
      <c r="E196" s="42"/>
      <c r="F196" s="43"/>
      <c r="G196" s="140"/>
      <c r="H196" s="140"/>
      <c r="I196" s="140"/>
      <c r="J196" s="140"/>
      <c r="K196" s="140"/>
      <c r="L196" s="140"/>
      <c r="M196" s="140"/>
    </row>
    <row r="197" spans="1:13">
      <c r="A197" s="38"/>
      <c r="B197" s="39"/>
      <c r="C197" s="40"/>
      <c r="D197" s="41"/>
      <c r="E197" s="42"/>
      <c r="F197" s="43"/>
      <c r="G197" s="140"/>
      <c r="H197" s="140"/>
      <c r="I197" s="140"/>
      <c r="J197" s="140"/>
      <c r="K197" s="140"/>
      <c r="L197" s="140"/>
      <c r="M197" s="140"/>
    </row>
    <row r="198" spans="1:13">
      <c r="A198" s="38"/>
      <c r="B198" s="39"/>
      <c r="C198" s="40"/>
      <c r="D198" s="41"/>
      <c r="E198" s="42"/>
      <c r="F198" s="43"/>
      <c r="G198" s="140"/>
      <c r="H198" s="140"/>
      <c r="I198" s="140"/>
      <c r="J198" s="140"/>
      <c r="K198" s="140"/>
      <c r="L198" s="140"/>
      <c r="M198" s="140"/>
    </row>
    <row r="199" spans="1:13">
      <c r="A199" s="38"/>
      <c r="B199" s="39"/>
      <c r="C199" s="40"/>
      <c r="D199" s="41"/>
      <c r="E199" s="42"/>
      <c r="F199" s="43"/>
      <c r="G199" s="140"/>
      <c r="H199" s="140"/>
      <c r="I199" s="140"/>
      <c r="J199" s="140"/>
      <c r="K199" s="140"/>
      <c r="L199" s="140"/>
      <c r="M199" s="140"/>
    </row>
    <row r="200" spans="1:13">
      <c r="A200" s="38"/>
      <c r="B200" s="39"/>
      <c r="C200" s="40"/>
      <c r="D200" s="41"/>
      <c r="E200" s="42"/>
      <c r="F200" s="43"/>
      <c r="G200" s="140"/>
      <c r="H200" s="140"/>
      <c r="I200" s="140"/>
      <c r="J200" s="140"/>
      <c r="K200" s="140"/>
      <c r="L200" s="140"/>
      <c r="M200" s="140"/>
    </row>
    <row r="201" spans="1:13">
      <c r="A201" s="38"/>
      <c r="B201" s="39"/>
      <c r="C201" s="40"/>
      <c r="D201" s="41"/>
      <c r="E201" s="42"/>
      <c r="F201" s="43"/>
      <c r="G201" s="140"/>
      <c r="H201" s="140"/>
      <c r="I201" s="140"/>
      <c r="J201" s="140"/>
      <c r="K201" s="140"/>
      <c r="L201" s="140"/>
      <c r="M201" s="140"/>
    </row>
    <row r="202" spans="1:13">
      <c r="A202" s="38"/>
      <c r="B202" s="39"/>
      <c r="C202" s="40"/>
      <c r="D202" s="41"/>
      <c r="E202" s="42"/>
      <c r="F202" s="43"/>
      <c r="G202" s="140"/>
      <c r="H202" s="140"/>
      <c r="I202" s="140"/>
      <c r="J202" s="140"/>
      <c r="K202" s="140"/>
      <c r="L202" s="140"/>
      <c r="M202" s="140"/>
    </row>
    <row r="203" spans="1:13">
      <c r="A203" s="38"/>
      <c r="B203" s="39"/>
      <c r="C203" s="40"/>
      <c r="D203" s="41"/>
      <c r="E203" s="42"/>
      <c r="F203" s="43"/>
      <c r="G203" s="140"/>
      <c r="H203" s="140"/>
      <c r="I203" s="140"/>
      <c r="J203" s="140"/>
      <c r="K203" s="140"/>
      <c r="L203" s="140"/>
      <c r="M203" s="140"/>
    </row>
    <row r="204" spans="1:13">
      <c r="A204" s="38"/>
      <c r="B204" s="39"/>
      <c r="C204" s="40"/>
      <c r="D204" s="41"/>
      <c r="E204" s="42"/>
      <c r="F204" s="43"/>
      <c r="G204" s="140"/>
      <c r="H204" s="140"/>
      <c r="I204" s="140"/>
      <c r="J204" s="140"/>
      <c r="K204" s="140"/>
      <c r="L204" s="140"/>
      <c r="M204" s="140"/>
    </row>
    <row r="205" spans="1:13">
      <c r="A205" s="38"/>
      <c r="B205" s="39"/>
      <c r="C205" s="40"/>
      <c r="D205" s="41"/>
      <c r="E205" s="42"/>
      <c r="F205" s="43"/>
      <c r="G205" s="140"/>
      <c r="H205" s="140"/>
      <c r="I205" s="140"/>
      <c r="J205" s="140"/>
      <c r="K205" s="140"/>
      <c r="L205" s="140"/>
      <c r="M205" s="140"/>
    </row>
    <row r="206" spans="1:13">
      <c r="A206" s="38"/>
      <c r="B206" s="39"/>
      <c r="C206" s="40"/>
      <c r="D206" s="41"/>
      <c r="E206" s="42"/>
      <c r="F206" s="43"/>
      <c r="G206" s="140"/>
      <c r="H206" s="140"/>
      <c r="I206" s="140"/>
      <c r="J206" s="140"/>
      <c r="K206" s="140"/>
      <c r="L206" s="140"/>
      <c r="M206" s="140"/>
    </row>
    <row r="207" spans="1:13">
      <c r="A207" s="38"/>
      <c r="B207" s="39"/>
      <c r="C207" s="40"/>
      <c r="D207" s="41"/>
      <c r="E207" s="42"/>
      <c r="F207" s="43"/>
      <c r="G207" s="140"/>
      <c r="H207" s="140"/>
      <c r="I207" s="140"/>
      <c r="J207" s="140"/>
      <c r="K207" s="140"/>
      <c r="L207" s="140"/>
      <c r="M207" s="140"/>
    </row>
    <row r="208" spans="1:13">
      <c r="A208" s="38"/>
      <c r="B208" s="39"/>
      <c r="C208" s="40"/>
      <c r="D208" s="41"/>
      <c r="E208" s="42"/>
      <c r="F208" s="43"/>
      <c r="G208" s="140"/>
      <c r="H208" s="140"/>
      <c r="I208" s="140"/>
      <c r="J208" s="140"/>
      <c r="K208" s="140"/>
      <c r="L208" s="140"/>
      <c r="M208" s="140"/>
    </row>
    <row r="209" spans="1:13">
      <c r="A209" s="38"/>
      <c r="B209" s="39"/>
      <c r="C209" s="40"/>
      <c r="D209" s="41"/>
      <c r="E209" s="42"/>
      <c r="F209" s="43"/>
      <c r="G209" s="140"/>
      <c r="H209" s="140"/>
      <c r="I209" s="140"/>
      <c r="J209" s="140"/>
      <c r="K209" s="140"/>
      <c r="L209" s="140"/>
      <c r="M209" s="140"/>
    </row>
    <row r="210" spans="1:13">
      <c r="A210" s="38"/>
      <c r="B210" s="39"/>
      <c r="C210" s="40"/>
      <c r="D210" s="41"/>
      <c r="E210" s="42"/>
      <c r="F210" s="43"/>
      <c r="G210" s="140"/>
      <c r="H210" s="140"/>
      <c r="I210" s="140"/>
      <c r="J210" s="140"/>
      <c r="K210" s="140"/>
      <c r="L210" s="140"/>
      <c r="M210" s="140"/>
    </row>
    <row r="211" spans="1:13">
      <c r="A211" s="38"/>
      <c r="B211" s="39"/>
      <c r="C211" s="40"/>
      <c r="D211" s="41"/>
      <c r="E211" s="42"/>
      <c r="F211" s="43"/>
      <c r="G211" s="140"/>
      <c r="H211" s="140"/>
      <c r="I211" s="140"/>
      <c r="J211" s="140"/>
      <c r="K211" s="140"/>
      <c r="L211" s="140"/>
      <c r="M211" s="140"/>
    </row>
    <row r="212" spans="1:13">
      <c r="A212" s="38"/>
      <c r="B212" s="39"/>
      <c r="C212" s="40"/>
      <c r="D212" s="41"/>
      <c r="E212" s="42"/>
      <c r="F212" s="43"/>
      <c r="G212" s="140"/>
      <c r="H212" s="140"/>
      <c r="I212" s="140"/>
      <c r="J212" s="140"/>
      <c r="K212" s="140"/>
      <c r="L212" s="140"/>
      <c r="M212" s="140"/>
    </row>
    <row r="213" spans="1:13">
      <c r="A213" s="38"/>
      <c r="B213" s="39"/>
      <c r="C213" s="40"/>
      <c r="D213" s="41"/>
      <c r="E213" s="42"/>
      <c r="F213" s="43"/>
      <c r="G213" s="140"/>
      <c r="H213" s="140"/>
      <c r="I213" s="140"/>
      <c r="J213" s="140"/>
      <c r="K213" s="140"/>
      <c r="L213" s="140"/>
      <c r="M213" s="140"/>
    </row>
    <row r="214" spans="1:13">
      <c r="A214" s="38"/>
      <c r="B214" s="39"/>
      <c r="C214" s="40"/>
      <c r="D214" s="41"/>
      <c r="E214" s="42"/>
      <c r="F214" s="43"/>
      <c r="G214" s="140"/>
      <c r="H214" s="140"/>
      <c r="I214" s="140"/>
      <c r="J214" s="140"/>
      <c r="K214" s="140"/>
      <c r="L214" s="140"/>
      <c r="M214" s="140"/>
    </row>
    <row r="215" spans="1:13">
      <c r="A215" s="38"/>
      <c r="B215" s="39"/>
      <c r="C215" s="40"/>
      <c r="D215" s="41"/>
      <c r="E215" s="42"/>
      <c r="F215" s="43"/>
      <c r="G215" s="140"/>
      <c r="H215" s="140"/>
      <c r="I215" s="140"/>
      <c r="J215" s="140"/>
      <c r="K215" s="140"/>
      <c r="L215" s="140"/>
      <c r="M215" s="140"/>
    </row>
    <row r="216" spans="1:13">
      <c r="A216" s="38"/>
      <c r="B216" s="39"/>
      <c r="C216" s="40"/>
      <c r="D216" s="41"/>
      <c r="E216" s="42"/>
      <c r="F216" s="43"/>
      <c r="G216" s="140"/>
      <c r="H216" s="140"/>
      <c r="I216" s="140"/>
      <c r="J216" s="140"/>
      <c r="K216" s="140"/>
      <c r="L216" s="140"/>
      <c r="M216" s="140"/>
    </row>
    <row r="217" spans="1:13">
      <c r="A217" s="38"/>
      <c r="B217" s="39"/>
      <c r="C217" s="40"/>
      <c r="D217" s="41"/>
      <c r="E217" s="42"/>
      <c r="F217" s="43"/>
      <c r="G217" s="140"/>
      <c r="H217" s="140"/>
      <c r="I217" s="140"/>
      <c r="J217" s="140"/>
      <c r="K217" s="140"/>
      <c r="L217" s="140"/>
      <c r="M217" s="140"/>
    </row>
    <row r="218" spans="1:13">
      <c r="A218" s="38"/>
      <c r="B218" s="39"/>
      <c r="C218" s="40"/>
      <c r="D218" s="41"/>
      <c r="E218" s="42"/>
      <c r="F218" s="43"/>
      <c r="G218" s="140"/>
      <c r="H218" s="140"/>
      <c r="I218" s="140"/>
      <c r="J218" s="140"/>
      <c r="K218" s="140"/>
      <c r="L218" s="140"/>
      <c r="M218" s="140"/>
    </row>
    <row r="219" spans="1:13">
      <c r="A219" s="38"/>
      <c r="B219" s="39"/>
      <c r="C219" s="40"/>
      <c r="D219" s="41"/>
      <c r="E219" s="42"/>
      <c r="F219" s="43"/>
      <c r="G219" s="140"/>
      <c r="H219" s="140"/>
      <c r="I219" s="140"/>
      <c r="J219" s="140"/>
      <c r="K219" s="140"/>
      <c r="L219" s="140"/>
      <c r="M219" s="140"/>
    </row>
    <row r="220" spans="1:13">
      <c r="A220" s="38"/>
      <c r="B220" s="39"/>
      <c r="C220" s="40"/>
      <c r="D220" s="41"/>
      <c r="E220" s="42"/>
      <c r="F220" s="43"/>
      <c r="G220" s="140"/>
      <c r="H220" s="140"/>
      <c r="I220" s="140"/>
      <c r="J220" s="140"/>
      <c r="K220" s="140"/>
      <c r="L220" s="140"/>
      <c r="M220" s="140"/>
    </row>
    <row r="221" spans="1:13">
      <c r="A221" s="38"/>
      <c r="B221" s="39"/>
      <c r="C221" s="40"/>
      <c r="D221" s="41"/>
      <c r="E221" s="42"/>
      <c r="F221" s="43"/>
      <c r="G221" s="140"/>
      <c r="H221" s="140"/>
      <c r="I221" s="140"/>
      <c r="J221" s="140"/>
      <c r="K221" s="140"/>
      <c r="L221" s="140"/>
      <c r="M221" s="140"/>
    </row>
    <row r="222" spans="1:13">
      <c r="A222" s="38"/>
      <c r="B222" s="39"/>
      <c r="C222" s="40"/>
      <c r="D222" s="41"/>
      <c r="E222" s="42"/>
      <c r="F222" s="43"/>
      <c r="G222" s="140"/>
      <c r="H222" s="140"/>
      <c r="I222" s="140"/>
      <c r="J222" s="140"/>
      <c r="K222" s="140"/>
      <c r="L222" s="140"/>
      <c r="M222" s="140"/>
    </row>
    <row r="223" spans="1:13">
      <c r="A223" s="38"/>
      <c r="B223" s="39"/>
      <c r="C223" s="40"/>
      <c r="D223" s="41"/>
      <c r="E223" s="42"/>
      <c r="F223" s="43"/>
      <c r="G223" s="140"/>
      <c r="H223" s="140"/>
      <c r="I223" s="140"/>
      <c r="J223" s="140"/>
      <c r="K223" s="140"/>
      <c r="L223" s="140"/>
      <c r="M223" s="140"/>
    </row>
    <row r="224" spans="1:13">
      <c r="A224" s="38"/>
      <c r="B224" s="39"/>
      <c r="C224" s="40"/>
      <c r="D224" s="41"/>
      <c r="E224" s="42"/>
      <c r="F224" s="43"/>
      <c r="G224" s="140"/>
      <c r="H224" s="140"/>
      <c r="I224" s="140"/>
      <c r="J224" s="140"/>
      <c r="K224" s="140"/>
      <c r="L224" s="140"/>
      <c r="M224" s="140"/>
    </row>
    <row r="225" spans="1:13">
      <c r="A225" s="38"/>
      <c r="B225" s="39"/>
      <c r="C225" s="40"/>
      <c r="D225" s="41"/>
      <c r="E225" s="42"/>
      <c r="F225" s="43"/>
      <c r="G225" s="140"/>
      <c r="H225" s="140"/>
      <c r="I225" s="140"/>
      <c r="J225" s="140"/>
      <c r="K225" s="140"/>
      <c r="L225" s="140"/>
      <c r="M225" s="140"/>
    </row>
    <row r="226" spans="1:13">
      <c r="A226" s="38"/>
      <c r="B226" s="39"/>
      <c r="C226" s="40"/>
      <c r="D226" s="41"/>
      <c r="E226" s="42"/>
      <c r="F226" s="43"/>
      <c r="G226" s="140"/>
      <c r="H226" s="140"/>
      <c r="I226" s="140"/>
      <c r="J226" s="140"/>
      <c r="K226" s="140"/>
      <c r="L226" s="140"/>
      <c r="M226" s="140"/>
    </row>
    <row r="227" spans="1:13">
      <c r="A227" s="38"/>
      <c r="B227" s="39"/>
      <c r="C227" s="40"/>
      <c r="D227" s="41"/>
      <c r="E227" s="42"/>
      <c r="F227" s="43"/>
      <c r="G227" s="140"/>
      <c r="H227" s="140"/>
      <c r="I227" s="140"/>
      <c r="J227" s="140"/>
      <c r="K227" s="140"/>
      <c r="L227" s="140"/>
      <c r="M227" s="140"/>
    </row>
    <row r="228" spans="1:13">
      <c r="A228" s="38"/>
      <c r="B228" s="39"/>
      <c r="C228" s="40"/>
      <c r="D228" s="41"/>
      <c r="E228" s="42"/>
      <c r="F228" s="43"/>
      <c r="G228" s="140"/>
      <c r="H228" s="140"/>
      <c r="I228" s="140"/>
      <c r="J228" s="140"/>
      <c r="K228" s="140"/>
      <c r="L228" s="140"/>
      <c r="M228" s="140"/>
    </row>
    <row r="229" spans="1:13">
      <c r="A229" s="38"/>
      <c r="B229" s="39"/>
      <c r="C229" s="40"/>
      <c r="D229" s="41"/>
      <c r="E229" s="42"/>
      <c r="F229" s="43"/>
      <c r="G229" s="140"/>
      <c r="H229" s="140"/>
      <c r="I229" s="140"/>
      <c r="J229" s="140"/>
      <c r="K229" s="140"/>
      <c r="L229" s="140"/>
      <c r="M229" s="140"/>
    </row>
    <row r="230" spans="1:13">
      <c r="A230" s="38"/>
      <c r="B230" s="39"/>
      <c r="C230" s="40"/>
      <c r="D230" s="41"/>
      <c r="E230" s="42"/>
      <c r="F230" s="43"/>
      <c r="G230" s="140"/>
      <c r="H230" s="140"/>
      <c r="I230" s="140"/>
      <c r="J230" s="140"/>
      <c r="K230" s="140"/>
      <c r="L230" s="140"/>
      <c r="M230" s="140"/>
    </row>
    <row r="231" spans="1:13">
      <c r="A231" s="38"/>
      <c r="B231" s="39"/>
      <c r="C231" s="40"/>
      <c r="D231" s="41"/>
      <c r="E231" s="42"/>
      <c r="F231" s="43"/>
      <c r="G231" s="140"/>
      <c r="H231" s="140"/>
      <c r="I231" s="140"/>
      <c r="J231" s="140"/>
      <c r="K231" s="140"/>
      <c r="L231" s="140"/>
      <c r="M231" s="140"/>
    </row>
    <row r="232" spans="1:13">
      <c r="A232" s="38"/>
      <c r="B232" s="39"/>
      <c r="C232" s="40"/>
      <c r="D232" s="41"/>
      <c r="E232" s="42"/>
      <c r="F232" s="43"/>
      <c r="G232" s="140"/>
      <c r="H232" s="140"/>
      <c r="I232" s="140"/>
      <c r="J232" s="140"/>
      <c r="K232" s="140"/>
      <c r="L232" s="140"/>
      <c r="M232" s="140"/>
    </row>
    <row r="233" spans="1:13">
      <c r="A233" s="38"/>
      <c r="B233" s="39"/>
      <c r="C233" s="40"/>
      <c r="D233" s="41"/>
      <c r="E233" s="42"/>
      <c r="F233" s="43"/>
      <c r="G233" s="140"/>
      <c r="H233" s="140"/>
      <c r="I233" s="140"/>
      <c r="J233" s="140"/>
      <c r="K233" s="140"/>
      <c r="L233" s="140"/>
      <c r="M233" s="140"/>
    </row>
    <row r="234" spans="1:13">
      <c r="A234" s="38"/>
      <c r="B234" s="39"/>
      <c r="C234" s="40"/>
      <c r="D234" s="41"/>
      <c r="E234" s="42"/>
      <c r="F234" s="43"/>
      <c r="G234" s="140"/>
      <c r="H234" s="140"/>
      <c r="I234" s="140"/>
      <c r="J234" s="140"/>
      <c r="K234" s="140"/>
      <c r="L234" s="140"/>
      <c r="M234" s="140"/>
    </row>
    <row r="235" spans="1:13">
      <c r="A235" s="38"/>
      <c r="B235" s="39"/>
      <c r="C235" s="40"/>
      <c r="D235" s="41"/>
      <c r="E235" s="42"/>
      <c r="F235" s="43"/>
      <c r="G235" s="140"/>
      <c r="H235" s="140"/>
      <c r="I235" s="140"/>
      <c r="J235" s="140"/>
      <c r="K235" s="140"/>
      <c r="L235" s="140"/>
      <c r="M235" s="140"/>
    </row>
    <row r="236" spans="1:13">
      <c r="A236" s="38"/>
      <c r="B236" s="39"/>
      <c r="C236" s="40"/>
      <c r="D236" s="41"/>
      <c r="E236" s="42"/>
      <c r="F236" s="43"/>
      <c r="G236" s="140"/>
      <c r="H236" s="140"/>
      <c r="I236" s="140"/>
      <c r="J236" s="140"/>
      <c r="K236" s="140"/>
      <c r="L236" s="140"/>
      <c r="M236" s="140"/>
    </row>
    <row r="237" spans="1:13">
      <c r="A237" s="38"/>
      <c r="B237" s="39"/>
      <c r="C237" s="40"/>
      <c r="D237" s="41"/>
      <c r="E237" s="42"/>
      <c r="F237" s="43"/>
      <c r="G237" s="140"/>
      <c r="H237" s="140"/>
      <c r="I237" s="140"/>
      <c r="J237" s="140"/>
      <c r="K237" s="140"/>
      <c r="L237" s="140"/>
      <c r="M237" s="140"/>
    </row>
    <row r="238" spans="1:13">
      <c r="A238" s="38"/>
      <c r="B238" s="39"/>
      <c r="C238" s="40"/>
      <c r="D238" s="41"/>
      <c r="E238" s="42"/>
      <c r="F238" s="43"/>
      <c r="G238" s="140"/>
      <c r="H238" s="140"/>
      <c r="I238" s="140"/>
      <c r="J238" s="140"/>
      <c r="K238" s="140"/>
      <c r="L238" s="140"/>
      <c r="M238" s="140"/>
    </row>
    <row r="239" spans="1:13">
      <c r="A239" s="38"/>
      <c r="B239" s="39"/>
      <c r="C239" s="40"/>
      <c r="D239" s="41"/>
      <c r="E239" s="42"/>
      <c r="F239" s="43"/>
      <c r="G239" s="140"/>
      <c r="H239" s="140"/>
      <c r="I239" s="140"/>
      <c r="J239" s="140"/>
      <c r="K239" s="140"/>
      <c r="L239" s="140"/>
      <c r="M239" s="140"/>
    </row>
    <row r="240" spans="1:13">
      <c r="A240" s="38"/>
      <c r="B240" s="39"/>
      <c r="C240" s="40"/>
      <c r="D240" s="41"/>
      <c r="E240" s="42"/>
      <c r="F240" s="43"/>
      <c r="G240" s="140"/>
      <c r="H240" s="140"/>
      <c r="I240" s="140"/>
      <c r="J240" s="140"/>
      <c r="K240" s="140"/>
      <c r="L240" s="140"/>
      <c r="M240" s="140"/>
    </row>
    <row r="241" spans="1:13">
      <c r="A241" s="38"/>
      <c r="B241" s="39"/>
      <c r="C241" s="40"/>
      <c r="D241" s="41"/>
      <c r="E241" s="42"/>
      <c r="F241" s="43"/>
      <c r="G241" s="140"/>
      <c r="H241" s="140"/>
      <c r="I241" s="140"/>
      <c r="J241" s="140"/>
      <c r="K241" s="140"/>
      <c r="L241" s="140"/>
      <c r="M241" s="140"/>
    </row>
    <row r="242" spans="1:13">
      <c r="A242" s="38"/>
      <c r="B242" s="39"/>
      <c r="C242" s="40"/>
      <c r="D242" s="41"/>
      <c r="E242" s="42"/>
      <c r="F242" s="43"/>
      <c r="G242" s="140"/>
      <c r="H242" s="140"/>
      <c r="I242" s="140"/>
      <c r="J242" s="140"/>
      <c r="K242" s="140"/>
      <c r="L242" s="140"/>
      <c r="M242" s="140"/>
    </row>
    <row r="243" spans="1:13">
      <c r="A243" s="38"/>
      <c r="B243" s="39"/>
      <c r="C243" s="40"/>
      <c r="D243" s="41"/>
      <c r="E243" s="42"/>
      <c r="F243" s="43"/>
      <c r="G243" s="140"/>
      <c r="H243" s="140"/>
      <c r="I243" s="140"/>
      <c r="J243" s="140"/>
      <c r="K243" s="140"/>
      <c r="L243" s="140"/>
      <c r="M243" s="140"/>
    </row>
    <row r="244" spans="1:13">
      <c r="A244" s="38"/>
      <c r="B244" s="39"/>
      <c r="C244" s="40"/>
      <c r="D244" s="41"/>
      <c r="E244" s="42"/>
      <c r="F244" s="43"/>
      <c r="G244" s="140"/>
      <c r="H244" s="140"/>
      <c r="I244" s="140"/>
      <c r="J244" s="140"/>
      <c r="K244" s="140"/>
      <c r="L244" s="140"/>
      <c r="M244" s="140"/>
    </row>
    <row r="245" spans="1:13">
      <c r="A245" s="38"/>
      <c r="B245" s="39"/>
      <c r="C245" s="40"/>
      <c r="D245" s="41"/>
      <c r="E245" s="42"/>
      <c r="F245" s="43"/>
      <c r="G245" s="140"/>
      <c r="H245" s="140"/>
      <c r="I245" s="140"/>
      <c r="J245" s="140"/>
      <c r="K245" s="140"/>
      <c r="L245" s="140"/>
      <c r="M245" s="140"/>
    </row>
    <row r="246" spans="1:13">
      <c r="A246" s="38"/>
      <c r="B246" s="39"/>
      <c r="C246" s="40"/>
      <c r="D246" s="41"/>
      <c r="E246" s="42"/>
      <c r="F246" s="43"/>
      <c r="G246" s="140"/>
      <c r="H246" s="140"/>
      <c r="I246" s="140"/>
      <c r="J246" s="140"/>
      <c r="K246" s="140"/>
      <c r="L246" s="140"/>
      <c r="M246" s="140"/>
    </row>
    <row r="247" spans="1:13">
      <c r="A247" s="38"/>
      <c r="B247" s="39"/>
      <c r="C247" s="40"/>
      <c r="D247" s="41"/>
      <c r="E247" s="42"/>
      <c r="F247" s="43"/>
      <c r="G247" s="140"/>
      <c r="H247" s="140"/>
      <c r="I247" s="140"/>
      <c r="J247" s="140"/>
      <c r="K247" s="140"/>
      <c r="L247" s="140"/>
      <c r="M247" s="140"/>
    </row>
    <row r="248" spans="1:13">
      <c r="A248" s="38"/>
      <c r="B248" s="39"/>
      <c r="C248" s="40"/>
      <c r="D248" s="41"/>
      <c r="E248" s="42"/>
      <c r="F248" s="43"/>
      <c r="G248" s="140"/>
      <c r="H248" s="140"/>
      <c r="I248" s="140"/>
      <c r="J248" s="140"/>
      <c r="K248" s="140"/>
      <c r="L248" s="140"/>
      <c r="M248" s="140"/>
    </row>
    <row r="249" spans="1:13">
      <c r="A249" s="38"/>
      <c r="B249" s="39"/>
      <c r="C249" s="40"/>
      <c r="D249" s="41"/>
      <c r="E249" s="42"/>
      <c r="F249" s="43"/>
      <c r="G249" s="140"/>
      <c r="H249" s="140"/>
      <c r="I249" s="140"/>
      <c r="J249" s="140"/>
      <c r="K249" s="140"/>
      <c r="L249" s="140"/>
      <c r="M249" s="140"/>
    </row>
    <row r="250" spans="1:13">
      <c r="A250" s="38"/>
      <c r="B250" s="39"/>
      <c r="C250" s="40"/>
      <c r="D250" s="41"/>
      <c r="E250" s="42"/>
      <c r="F250" s="43"/>
      <c r="G250" s="140"/>
      <c r="H250" s="140"/>
      <c r="I250" s="140"/>
      <c r="J250" s="140"/>
      <c r="K250" s="140"/>
      <c r="L250" s="140"/>
      <c r="M250" s="140"/>
    </row>
    <row r="251" spans="1:13">
      <c r="A251" s="38"/>
      <c r="B251" s="39"/>
      <c r="C251" s="40"/>
      <c r="D251" s="41"/>
      <c r="E251" s="42"/>
      <c r="F251" s="43"/>
      <c r="G251" s="140"/>
      <c r="H251" s="140"/>
      <c r="I251" s="140"/>
      <c r="J251" s="140"/>
      <c r="K251" s="140"/>
      <c r="L251" s="140"/>
      <c r="M251" s="140"/>
    </row>
    <row r="252" spans="1:13">
      <c r="A252" s="38"/>
      <c r="B252" s="39"/>
      <c r="C252" s="40"/>
      <c r="D252" s="41"/>
      <c r="E252" s="42"/>
      <c r="F252" s="43"/>
      <c r="G252" s="140"/>
      <c r="H252" s="140"/>
      <c r="I252" s="140"/>
      <c r="J252" s="140"/>
      <c r="K252" s="140"/>
      <c r="L252" s="140"/>
      <c r="M252" s="140"/>
    </row>
    <row r="253" spans="1:13">
      <c r="A253" s="38"/>
      <c r="B253" s="39"/>
      <c r="C253" s="40"/>
      <c r="D253" s="41"/>
      <c r="E253" s="42"/>
      <c r="F253" s="43"/>
      <c r="G253" s="140"/>
      <c r="H253" s="140"/>
      <c r="I253" s="140"/>
      <c r="J253" s="140"/>
      <c r="K253" s="140"/>
      <c r="L253" s="140"/>
      <c r="M253" s="140"/>
    </row>
    <row r="254" spans="1:13">
      <c r="A254" s="38"/>
      <c r="B254" s="39"/>
      <c r="C254" s="40"/>
      <c r="D254" s="41"/>
      <c r="E254" s="42"/>
      <c r="F254" s="43"/>
      <c r="G254" s="140"/>
      <c r="H254" s="140"/>
      <c r="I254" s="140"/>
      <c r="J254" s="140"/>
      <c r="K254" s="140"/>
      <c r="L254" s="140"/>
      <c r="M254" s="140"/>
    </row>
    <row r="255" spans="1:13">
      <c r="A255" s="38"/>
      <c r="B255" s="39"/>
      <c r="C255" s="40"/>
      <c r="D255" s="41"/>
      <c r="E255" s="42"/>
      <c r="F255" s="43"/>
      <c r="G255" s="140"/>
      <c r="H255" s="140"/>
      <c r="I255" s="140"/>
      <c r="J255" s="140"/>
      <c r="K255" s="140"/>
      <c r="L255" s="140"/>
      <c r="M255" s="140"/>
    </row>
    <row r="256" spans="1:13">
      <c r="A256" s="38"/>
      <c r="B256" s="39"/>
      <c r="C256" s="40"/>
      <c r="D256" s="41"/>
      <c r="E256" s="42"/>
      <c r="F256" s="43"/>
      <c r="G256" s="140"/>
      <c r="H256" s="140"/>
      <c r="I256" s="140"/>
      <c r="J256" s="140"/>
      <c r="K256" s="140"/>
      <c r="L256" s="140"/>
      <c r="M256" s="140"/>
    </row>
    <row r="257" spans="1:13">
      <c r="A257" s="38"/>
      <c r="B257" s="39"/>
      <c r="C257" s="40"/>
      <c r="D257" s="41"/>
      <c r="E257" s="42"/>
      <c r="F257" s="43"/>
      <c r="G257" s="140"/>
      <c r="H257" s="140"/>
      <c r="I257" s="140"/>
      <c r="J257" s="140"/>
      <c r="K257" s="140"/>
      <c r="L257" s="140"/>
      <c r="M257" s="140"/>
    </row>
    <row r="258" spans="1:13">
      <c r="A258" s="38"/>
      <c r="B258" s="39"/>
      <c r="C258" s="40"/>
      <c r="D258" s="41"/>
      <c r="E258" s="42"/>
      <c r="F258" s="43"/>
      <c r="G258" s="140"/>
      <c r="H258" s="140"/>
      <c r="I258" s="140"/>
      <c r="J258" s="140"/>
      <c r="K258" s="140"/>
      <c r="L258" s="140"/>
      <c r="M258" s="140"/>
    </row>
    <row r="259" spans="1:13">
      <c r="A259" s="38"/>
      <c r="B259" s="39"/>
      <c r="C259" s="40"/>
      <c r="D259" s="41"/>
      <c r="E259" s="42"/>
      <c r="F259" s="43"/>
      <c r="G259" s="140"/>
      <c r="H259" s="140"/>
      <c r="I259" s="140"/>
      <c r="J259" s="140"/>
      <c r="K259" s="140"/>
      <c r="L259" s="140"/>
      <c r="M259" s="140"/>
    </row>
    <row r="260" spans="1:13">
      <c r="A260" s="38"/>
      <c r="B260" s="39"/>
      <c r="C260" s="40"/>
      <c r="D260" s="41"/>
      <c r="E260" s="42"/>
      <c r="F260" s="43"/>
      <c r="G260" s="140"/>
      <c r="H260" s="140"/>
      <c r="I260" s="140"/>
      <c r="J260" s="140"/>
      <c r="K260" s="140"/>
      <c r="L260" s="140"/>
      <c r="M260" s="140"/>
    </row>
    <row r="261" spans="1:13">
      <c r="A261" s="38"/>
      <c r="B261" s="39"/>
      <c r="C261" s="40"/>
      <c r="D261" s="41"/>
      <c r="E261" s="42"/>
      <c r="F261" s="43"/>
      <c r="G261" s="140"/>
      <c r="H261" s="140"/>
      <c r="I261" s="140"/>
      <c r="J261" s="140"/>
      <c r="K261" s="140"/>
      <c r="L261" s="140"/>
      <c r="M261" s="140"/>
    </row>
    <row r="262" spans="1:13">
      <c r="A262" s="38"/>
      <c r="B262" s="39"/>
      <c r="C262" s="40"/>
      <c r="D262" s="41"/>
      <c r="E262" s="42"/>
      <c r="F262" s="43"/>
      <c r="G262" s="140"/>
      <c r="H262" s="140"/>
      <c r="I262" s="140"/>
      <c r="J262" s="140"/>
      <c r="K262" s="140"/>
      <c r="L262" s="140"/>
      <c r="M262" s="140"/>
    </row>
    <row r="263" spans="1:13">
      <c r="A263" s="38"/>
      <c r="B263" s="39"/>
      <c r="C263" s="40"/>
      <c r="D263" s="41"/>
      <c r="E263" s="42"/>
      <c r="F263" s="43"/>
      <c r="G263" s="140"/>
      <c r="H263" s="140"/>
      <c r="I263" s="140"/>
      <c r="J263" s="140"/>
      <c r="K263" s="140"/>
      <c r="L263" s="140"/>
      <c r="M263" s="140"/>
    </row>
    <row r="264" spans="1:13">
      <c r="A264" s="38"/>
      <c r="B264" s="39"/>
      <c r="C264" s="40"/>
      <c r="D264" s="41"/>
      <c r="E264" s="42"/>
      <c r="F264" s="43"/>
      <c r="G264" s="140"/>
      <c r="H264" s="140"/>
      <c r="I264" s="140"/>
      <c r="J264" s="140"/>
      <c r="K264" s="140"/>
      <c r="L264" s="140"/>
      <c r="M264" s="140"/>
    </row>
    <row r="265" spans="1:13">
      <c r="A265" s="38"/>
      <c r="B265" s="39"/>
      <c r="C265" s="40"/>
      <c r="D265" s="41"/>
      <c r="E265" s="42"/>
      <c r="F265" s="43"/>
      <c r="G265" s="140"/>
      <c r="H265" s="140"/>
      <c r="I265" s="140"/>
      <c r="J265" s="140"/>
      <c r="K265" s="140"/>
      <c r="L265" s="140"/>
      <c r="M265" s="140"/>
    </row>
    <row r="266" spans="1:13">
      <c r="A266" s="38"/>
      <c r="B266" s="39"/>
      <c r="C266" s="40"/>
      <c r="D266" s="41"/>
      <c r="E266" s="42"/>
      <c r="F266" s="43"/>
      <c r="G266" s="140"/>
      <c r="H266" s="140"/>
      <c r="I266" s="140"/>
      <c r="J266" s="140"/>
      <c r="K266" s="140"/>
      <c r="L266" s="140"/>
      <c r="M266" s="140"/>
    </row>
    <row r="267" spans="1:13">
      <c r="A267" s="38"/>
      <c r="B267" s="39"/>
      <c r="C267" s="40"/>
      <c r="D267" s="41"/>
      <c r="E267" s="42"/>
      <c r="F267" s="43"/>
      <c r="G267" s="140"/>
      <c r="H267" s="140"/>
      <c r="I267" s="140"/>
      <c r="J267" s="140"/>
      <c r="K267" s="140"/>
      <c r="L267" s="140"/>
      <c r="M267" s="140"/>
    </row>
    <row r="268" spans="1:13">
      <c r="A268" s="38"/>
      <c r="B268" s="39"/>
      <c r="C268" s="40"/>
      <c r="D268" s="41"/>
      <c r="E268" s="42"/>
      <c r="F268" s="43"/>
      <c r="G268" s="140"/>
      <c r="H268" s="140"/>
      <c r="I268" s="140"/>
      <c r="J268" s="140"/>
      <c r="K268" s="140"/>
      <c r="L268" s="140"/>
      <c r="M268" s="140"/>
    </row>
    <row r="269" spans="1:13">
      <c r="A269" s="38"/>
      <c r="B269" s="39"/>
      <c r="C269" s="40"/>
      <c r="D269" s="41"/>
      <c r="E269" s="42"/>
      <c r="F269" s="43"/>
      <c r="G269" s="140"/>
      <c r="H269" s="140"/>
      <c r="I269" s="140"/>
      <c r="J269" s="140"/>
      <c r="K269" s="140"/>
      <c r="L269" s="140"/>
      <c r="M269" s="140"/>
    </row>
    <row r="270" spans="1:13">
      <c r="A270" s="38"/>
      <c r="B270" s="39"/>
      <c r="C270" s="40"/>
      <c r="D270" s="41"/>
      <c r="E270" s="42"/>
      <c r="F270" s="43"/>
      <c r="G270" s="140"/>
      <c r="H270" s="140"/>
      <c r="I270" s="140"/>
      <c r="J270" s="140"/>
      <c r="K270" s="140"/>
      <c r="L270" s="140"/>
      <c r="M270" s="140"/>
    </row>
    <row r="271" spans="1:13">
      <c r="A271" s="38"/>
      <c r="B271" s="39"/>
      <c r="C271" s="40"/>
      <c r="D271" s="41"/>
      <c r="E271" s="42"/>
      <c r="F271" s="43"/>
      <c r="G271" s="140"/>
      <c r="H271" s="140"/>
      <c r="I271" s="140"/>
      <c r="J271" s="140"/>
      <c r="K271" s="140"/>
      <c r="L271" s="140"/>
      <c r="M271" s="140"/>
    </row>
    <row r="272" spans="1:13">
      <c r="A272" s="38"/>
      <c r="B272" s="39"/>
      <c r="C272" s="40"/>
      <c r="D272" s="41"/>
      <c r="E272" s="42"/>
      <c r="F272" s="43"/>
      <c r="G272" s="140"/>
      <c r="H272" s="140"/>
      <c r="I272" s="140"/>
      <c r="J272" s="140"/>
      <c r="K272" s="140"/>
      <c r="L272" s="140"/>
      <c r="M272" s="140"/>
    </row>
    <row r="273" spans="1:13">
      <c r="A273" s="38"/>
      <c r="B273" s="39"/>
      <c r="C273" s="40"/>
      <c r="D273" s="41"/>
      <c r="E273" s="42"/>
      <c r="F273" s="43"/>
      <c r="G273" s="140"/>
      <c r="H273" s="140"/>
      <c r="I273" s="140"/>
      <c r="J273" s="140"/>
      <c r="K273" s="140"/>
      <c r="L273" s="140"/>
      <c r="M273" s="140"/>
    </row>
    <row r="274" spans="1:13">
      <c r="A274" s="38"/>
      <c r="B274" s="39"/>
      <c r="C274" s="40"/>
      <c r="D274" s="41"/>
      <c r="E274" s="42"/>
      <c r="F274" s="43"/>
      <c r="G274" s="140"/>
      <c r="H274" s="140"/>
      <c r="I274" s="140"/>
      <c r="J274" s="140"/>
      <c r="K274" s="140"/>
      <c r="L274" s="140"/>
      <c r="M274" s="140"/>
    </row>
    <row r="275" spans="1:13">
      <c r="A275" s="38"/>
      <c r="B275" s="39"/>
      <c r="C275" s="40"/>
      <c r="D275" s="41"/>
      <c r="E275" s="42"/>
      <c r="F275" s="43"/>
      <c r="G275" s="140"/>
      <c r="H275" s="140"/>
      <c r="I275" s="140"/>
      <c r="J275" s="140"/>
      <c r="K275" s="140"/>
      <c r="L275" s="140"/>
      <c r="M275" s="140"/>
    </row>
    <row r="276" spans="1:13">
      <c r="A276" s="38"/>
      <c r="B276" s="39"/>
      <c r="C276" s="40"/>
      <c r="D276" s="41"/>
      <c r="E276" s="42"/>
      <c r="F276" s="43"/>
      <c r="G276" s="140"/>
      <c r="H276" s="140"/>
      <c r="I276" s="140"/>
      <c r="J276" s="140"/>
      <c r="K276" s="140"/>
      <c r="L276" s="140"/>
      <c r="M276" s="140"/>
    </row>
    <row r="277" spans="1:13">
      <c r="A277" s="38"/>
      <c r="B277" s="39"/>
      <c r="C277" s="40"/>
      <c r="D277" s="41"/>
      <c r="E277" s="42"/>
      <c r="F277" s="43"/>
      <c r="G277" s="140"/>
      <c r="H277" s="140"/>
      <c r="I277" s="140"/>
      <c r="J277" s="140"/>
      <c r="K277" s="140"/>
      <c r="L277" s="140"/>
      <c r="M277" s="140"/>
    </row>
    <row r="278" spans="1:13">
      <c r="A278" s="38"/>
      <c r="B278" s="39"/>
      <c r="C278" s="40"/>
      <c r="D278" s="41"/>
      <c r="E278" s="42"/>
      <c r="F278" s="43"/>
      <c r="G278" s="140"/>
      <c r="H278" s="140"/>
      <c r="I278" s="140"/>
      <c r="J278" s="140"/>
      <c r="K278" s="140"/>
      <c r="L278" s="140"/>
      <c r="M278" s="140"/>
    </row>
    <row r="279" spans="1:13">
      <c r="A279" s="38"/>
      <c r="B279" s="39"/>
      <c r="C279" s="40"/>
      <c r="D279" s="41"/>
      <c r="E279" s="42"/>
      <c r="F279" s="43"/>
      <c r="G279" s="140"/>
      <c r="H279" s="140"/>
      <c r="I279" s="140"/>
      <c r="J279" s="140"/>
      <c r="K279" s="140"/>
      <c r="L279" s="140"/>
      <c r="M279" s="140"/>
    </row>
    <row r="280" spans="1:13">
      <c r="A280" s="38"/>
      <c r="B280" s="39"/>
      <c r="C280" s="40"/>
      <c r="D280" s="41"/>
      <c r="E280" s="42"/>
      <c r="F280" s="43"/>
      <c r="G280" s="140"/>
      <c r="H280" s="140"/>
      <c r="I280" s="140"/>
      <c r="J280" s="140"/>
      <c r="K280" s="140"/>
      <c r="L280" s="140"/>
      <c r="M280" s="140"/>
    </row>
    <row r="281" spans="1:13">
      <c r="A281" s="38"/>
      <c r="B281" s="39"/>
      <c r="C281" s="40"/>
      <c r="D281" s="41"/>
      <c r="E281" s="42"/>
      <c r="F281" s="43"/>
      <c r="G281" s="140"/>
      <c r="H281" s="140"/>
      <c r="I281" s="140"/>
      <c r="J281" s="140"/>
      <c r="K281" s="140"/>
      <c r="L281" s="140"/>
      <c r="M281" s="140"/>
    </row>
    <row r="282" spans="1:13">
      <c r="A282" s="38"/>
      <c r="B282" s="39"/>
      <c r="C282" s="40"/>
      <c r="D282" s="41"/>
      <c r="E282" s="42"/>
      <c r="F282" s="43"/>
      <c r="G282" s="140"/>
      <c r="H282" s="140"/>
      <c r="I282" s="140"/>
      <c r="J282" s="140"/>
      <c r="K282" s="140"/>
      <c r="L282" s="140"/>
      <c r="M282" s="140"/>
    </row>
    <row r="283" spans="1:13">
      <c r="A283" s="38"/>
      <c r="B283" s="39"/>
      <c r="C283" s="40"/>
      <c r="D283" s="41"/>
      <c r="E283" s="42"/>
      <c r="F283" s="43"/>
      <c r="G283" s="140"/>
      <c r="H283" s="140"/>
      <c r="I283" s="140"/>
      <c r="J283" s="140"/>
      <c r="K283" s="140"/>
      <c r="L283" s="140"/>
      <c r="M283" s="140"/>
    </row>
    <row r="284" spans="1:13">
      <c r="A284" s="38"/>
      <c r="B284" s="39"/>
      <c r="C284" s="40"/>
      <c r="D284" s="41"/>
      <c r="E284" s="42"/>
      <c r="F284" s="43"/>
      <c r="G284" s="140"/>
      <c r="H284" s="140"/>
      <c r="I284" s="140"/>
      <c r="J284" s="140"/>
      <c r="K284" s="140"/>
      <c r="L284" s="140"/>
      <c r="M284" s="140"/>
    </row>
    <row r="285" spans="1:13">
      <c r="A285" s="38"/>
      <c r="B285" s="39"/>
      <c r="C285" s="40"/>
      <c r="D285" s="41"/>
      <c r="E285" s="42"/>
      <c r="F285" s="43"/>
      <c r="G285" s="140"/>
      <c r="H285" s="140"/>
      <c r="I285" s="140"/>
      <c r="J285" s="140"/>
      <c r="K285" s="140"/>
      <c r="L285" s="140"/>
      <c r="M285" s="140"/>
    </row>
    <row r="286" spans="1:13">
      <c r="A286" s="38"/>
      <c r="B286" s="39"/>
      <c r="C286" s="40"/>
      <c r="D286" s="41"/>
      <c r="E286" s="42"/>
      <c r="F286" s="43"/>
      <c r="G286" s="140"/>
      <c r="H286" s="140"/>
      <c r="I286" s="140"/>
      <c r="J286" s="140"/>
      <c r="K286" s="140"/>
      <c r="L286" s="140"/>
      <c r="M286" s="140"/>
    </row>
    <row r="287" spans="1:13">
      <c r="A287" s="38"/>
      <c r="B287" s="39"/>
      <c r="C287" s="40"/>
      <c r="D287" s="41"/>
      <c r="E287" s="42"/>
      <c r="F287" s="43"/>
      <c r="G287" s="140"/>
      <c r="H287" s="140"/>
      <c r="I287" s="140"/>
      <c r="J287" s="140"/>
      <c r="K287" s="140"/>
      <c r="L287" s="140"/>
      <c r="M287" s="140"/>
    </row>
    <row r="288" spans="1:13">
      <c r="A288" s="38"/>
      <c r="B288" s="39"/>
      <c r="C288" s="40"/>
      <c r="D288" s="41"/>
      <c r="E288" s="42"/>
      <c r="F288" s="43"/>
      <c r="G288" s="140"/>
      <c r="H288" s="140"/>
      <c r="I288" s="140"/>
      <c r="J288" s="140"/>
      <c r="K288" s="140"/>
      <c r="L288" s="140"/>
      <c r="M288" s="140"/>
    </row>
    <row r="289" spans="1:13">
      <c r="A289" s="38"/>
      <c r="B289" s="39"/>
      <c r="C289" s="40"/>
      <c r="D289" s="41"/>
      <c r="E289" s="42"/>
      <c r="F289" s="43"/>
      <c r="G289" s="140"/>
      <c r="H289" s="140"/>
      <c r="I289" s="140"/>
      <c r="J289" s="140"/>
      <c r="K289" s="140"/>
      <c r="L289" s="140"/>
      <c r="M289" s="140"/>
    </row>
    <row r="290" spans="1:13">
      <c r="A290" s="38"/>
      <c r="B290" s="39"/>
      <c r="C290" s="40"/>
      <c r="D290" s="41"/>
      <c r="E290" s="42"/>
      <c r="F290" s="43"/>
      <c r="G290" s="140"/>
      <c r="H290" s="140"/>
      <c r="I290" s="140"/>
      <c r="J290" s="140"/>
      <c r="K290" s="140"/>
      <c r="L290" s="140"/>
      <c r="M290" s="140"/>
    </row>
    <row r="291" spans="1:13">
      <c r="A291" s="38"/>
      <c r="B291" s="39"/>
      <c r="C291" s="40"/>
      <c r="D291" s="41"/>
      <c r="E291" s="42"/>
      <c r="F291" s="43"/>
      <c r="G291" s="140"/>
      <c r="H291" s="140"/>
      <c r="I291" s="140"/>
      <c r="J291" s="140"/>
      <c r="K291" s="140"/>
      <c r="L291" s="140"/>
      <c r="M291" s="140"/>
    </row>
    <row r="292" spans="1:13">
      <c r="A292" s="38"/>
      <c r="B292" s="39"/>
      <c r="C292" s="40"/>
      <c r="D292" s="41"/>
      <c r="E292" s="42"/>
      <c r="F292" s="43"/>
      <c r="G292" s="140"/>
      <c r="H292" s="140"/>
      <c r="I292" s="140"/>
      <c r="J292" s="140"/>
      <c r="K292" s="140"/>
      <c r="L292" s="140"/>
      <c r="M292" s="140"/>
    </row>
    <row r="293" spans="1:13">
      <c r="A293" s="38"/>
      <c r="B293" s="39"/>
      <c r="C293" s="40"/>
      <c r="D293" s="41"/>
      <c r="E293" s="42"/>
      <c r="F293" s="43"/>
      <c r="G293" s="140"/>
      <c r="H293" s="140"/>
      <c r="I293" s="140"/>
      <c r="J293" s="140"/>
      <c r="K293" s="140"/>
      <c r="L293" s="140"/>
      <c r="M293" s="140"/>
    </row>
    <row r="294" spans="1:13">
      <c r="A294" s="38"/>
      <c r="B294" s="39"/>
      <c r="C294" s="40"/>
      <c r="D294" s="41"/>
      <c r="E294" s="42"/>
      <c r="F294" s="43"/>
      <c r="G294" s="140"/>
      <c r="H294" s="140"/>
      <c r="I294" s="140"/>
      <c r="J294" s="140"/>
      <c r="K294" s="140"/>
      <c r="L294" s="140"/>
      <c r="M294" s="140"/>
    </row>
    <row r="295" spans="1:13">
      <c r="A295" s="38"/>
      <c r="B295" s="39"/>
      <c r="C295" s="40"/>
      <c r="D295" s="41"/>
      <c r="E295" s="42"/>
      <c r="F295" s="43"/>
      <c r="G295" s="140"/>
      <c r="H295" s="140"/>
      <c r="I295" s="140"/>
      <c r="J295" s="140"/>
      <c r="K295" s="140"/>
      <c r="L295" s="140"/>
      <c r="M295" s="140"/>
    </row>
    <row r="296" spans="1:13">
      <c r="A296" s="38"/>
      <c r="B296" s="39"/>
      <c r="C296" s="40"/>
      <c r="D296" s="41"/>
      <c r="E296" s="42"/>
      <c r="F296" s="43"/>
      <c r="G296" s="140"/>
      <c r="H296" s="140"/>
      <c r="I296" s="140"/>
      <c r="J296" s="140"/>
      <c r="K296" s="140"/>
      <c r="L296" s="140"/>
      <c r="M296" s="140"/>
    </row>
    <row r="297" spans="1:13">
      <c r="A297" s="38"/>
      <c r="B297" s="39"/>
      <c r="C297" s="40"/>
      <c r="D297" s="41"/>
      <c r="E297" s="42"/>
      <c r="F297" s="43"/>
      <c r="G297" s="140"/>
      <c r="H297" s="140"/>
      <c r="I297" s="140"/>
      <c r="J297" s="140"/>
      <c r="K297" s="140"/>
      <c r="L297" s="140"/>
      <c r="M297" s="140"/>
    </row>
    <row r="298" spans="1:13">
      <c r="A298" s="38"/>
      <c r="B298" s="39"/>
      <c r="C298" s="40"/>
      <c r="D298" s="41"/>
      <c r="E298" s="42"/>
      <c r="F298" s="43"/>
      <c r="G298" s="140"/>
      <c r="H298" s="140"/>
      <c r="I298" s="140"/>
      <c r="J298" s="140"/>
      <c r="K298" s="140"/>
      <c r="L298" s="140"/>
      <c r="M298" s="140"/>
    </row>
    <row r="299" spans="1:13">
      <c r="A299" s="38"/>
      <c r="B299" s="39"/>
      <c r="C299" s="40"/>
      <c r="D299" s="41"/>
      <c r="E299" s="42"/>
      <c r="F299" s="43"/>
      <c r="G299" s="140"/>
      <c r="H299" s="140"/>
      <c r="I299" s="140"/>
      <c r="J299" s="140"/>
      <c r="K299" s="140"/>
      <c r="L299" s="140"/>
      <c r="M299" s="140"/>
    </row>
    <row r="300" spans="1:13">
      <c r="A300" s="38"/>
      <c r="B300" s="39"/>
      <c r="C300" s="40"/>
      <c r="D300" s="41"/>
      <c r="E300" s="42"/>
      <c r="F300" s="43"/>
      <c r="G300" s="140"/>
      <c r="H300" s="140"/>
      <c r="I300" s="140"/>
      <c r="J300" s="140"/>
      <c r="K300" s="140"/>
      <c r="L300" s="140"/>
      <c r="M300" s="140"/>
    </row>
    <row r="301" spans="1:13">
      <c r="A301" s="38"/>
      <c r="B301" s="39"/>
      <c r="C301" s="40"/>
      <c r="D301" s="41"/>
      <c r="E301" s="42"/>
      <c r="F301" s="43"/>
      <c r="G301" s="140"/>
      <c r="H301" s="140"/>
      <c r="I301" s="140"/>
      <c r="J301" s="140"/>
      <c r="K301" s="140"/>
      <c r="L301" s="140"/>
      <c r="M301" s="140"/>
    </row>
    <row r="302" spans="1:13">
      <c r="A302" s="38"/>
      <c r="B302" s="39"/>
      <c r="C302" s="40"/>
      <c r="D302" s="41"/>
      <c r="E302" s="42"/>
      <c r="F302" s="43"/>
      <c r="G302" s="140"/>
      <c r="H302" s="140"/>
      <c r="I302" s="140"/>
      <c r="J302" s="140"/>
      <c r="K302" s="140"/>
      <c r="L302" s="140"/>
      <c r="M302" s="140"/>
    </row>
    <row r="303" spans="1:13">
      <c r="A303" s="38"/>
      <c r="B303" s="39"/>
      <c r="C303" s="40"/>
      <c r="D303" s="41"/>
      <c r="E303" s="42"/>
      <c r="F303" s="43"/>
      <c r="G303" s="140"/>
      <c r="H303" s="140"/>
      <c r="I303" s="140"/>
      <c r="J303" s="140"/>
      <c r="K303" s="140"/>
      <c r="L303" s="140"/>
      <c r="M303" s="140"/>
    </row>
    <row r="304" spans="1:13">
      <c r="A304" s="38"/>
      <c r="B304" s="39"/>
      <c r="C304" s="40"/>
      <c r="D304" s="41"/>
      <c r="E304" s="42"/>
      <c r="F304" s="43"/>
      <c r="G304" s="140"/>
      <c r="H304" s="140"/>
      <c r="I304" s="140"/>
      <c r="J304" s="140"/>
      <c r="K304" s="140"/>
      <c r="L304" s="140"/>
      <c r="M304" s="140"/>
    </row>
    <row r="305" spans="1:13">
      <c r="A305" s="38"/>
      <c r="B305" s="39"/>
      <c r="C305" s="40"/>
      <c r="D305" s="41"/>
      <c r="E305" s="42"/>
      <c r="F305" s="43"/>
      <c r="G305" s="140"/>
      <c r="H305" s="140"/>
      <c r="I305" s="140"/>
      <c r="J305" s="140"/>
      <c r="K305" s="140"/>
      <c r="L305" s="140"/>
      <c r="M305" s="140"/>
    </row>
    <row r="306" spans="1:13">
      <c r="A306" s="38"/>
      <c r="B306" s="39"/>
      <c r="C306" s="40"/>
      <c r="D306" s="41"/>
      <c r="E306" s="42"/>
      <c r="F306" s="43"/>
      <c r="G306" s="140"/>
      <c r="H306" s="140"/>
      <c r="I306" s="140"/>
      <c r="J306" s="140"/>
      <c r="K306" s="140"/>
      <c r="L306" s="140"/>
      <c r="M306" s="140"/>
    </row>
    <row r="307" spans="1:13">
      <c r="A307" s="38"/>
      <c r="B307" s="39"/>
      <c r="C307" s="40"/>
      <c r="D307" s="41"/>
      <c r="E307" s="42"/>
      <c r="F307" s="43"/>
      <c r="G307" s="140"/>
      <c r="H307" s="140"/>
      <c r="I307" s="140"/>
      <c r="J307" s="140"/>
      <c r="K307" s="140"/>
      <c r="L307" s="140"/>
      <c r="M307" s="140"/>
    </row>
    <row r="308" spans="1:13">
      <c r="A308" s="38"/>
      <c r="B308" s="39"/>
      <c r="C308" s="40"/>
      <c r="D308" s="41"/>
      <c r="E308" s="42"/>
      <c r="F308" s="43"/>
      <c r="G308" s="140"/>
      <c r="H308" s="140"/>
      <c r="I308" s="140"/>
      <c r="J308" s="140"/>
      <c r="K308" s="140"/>
      <c r="L308" s="140"/>
      <c r="M308" s="140"/>
    </row>
    <row r="309" spans="1:13">
      <c r="A309" s="38"/>
      <c r="B309" s="39"/>
      <c r="C309" s="40"/>
      <c r="D309" s="41"/>
      <c r="E309" s="42"/>
      <c r="F309" s="43"/>
      <c r="G309" s="140"/>
      <c r="H309" s="140"/>
      <c r="I309" s="140"/>
      <c r="J309" s="140"/>
      <c r="K309" s="140"/>
      <c r="L309" s="140"/>
      <c r="M309" s="140"/>
    </row>
    <row r="310" spans="1:13">
      <c r="A310" s="38"/>
      <c r="B310" s="39"/>
      <c r="C310" s="40"/>
      <c r="D310" s="41"/>
      <c r="E310" s="42"/>
      <c r="F310" s="43"/>
      <c r="G310" s="140"/>
      <c r="H310" s="140"/>
      <c r="I310" s="140"/>
      <c r="J310" s="140"/>
      <c r="K310" s="140"/>
      <c r="L310" s="140"/>
      <c r="M310" s="140"/>
    </row>
    <row r="311" spans="1:13">
      <c r="A311" s="38"/>
      <c r="B311" s="39"/>
      <c r="C311" s="40"/>
      <c r="D311" s="41"/>
      <c r="E311" s="42"/>
      <c r="F311" s="43"/>
      <c r="G311" s="140"/>
      <c r="H311" s="140"/>
      <c r="I311" s="140"/>
      <c r="J311" s="140"/>
      <c r="K311" s="140"/>
      <c r="L311" s="140"/>
      <c r="M311" s="140"/>
    </row>
    <row r="312" spans="1:13">
      <c r="A312" s="38"/>
      <c r="B312" s="39"/>
      <c r="C312" s="40"/>
      <c r="D312" s="41"/>
      <c r="E312" s="42"/>
      <c r="F312" s="43"/>
      <c r="G312" s="140"/>
      <c r="H312" s="140"/>
      <c r="I312" s="140"/>
      <c r="J312" s="140"/>
      <c r="K312" s="140"/>
      <c r="L312" s="140"/>
      <c r="M312" s="140"/>
    </row>
    <row r="313" spans="1:13">
      <c r="A313" s="38"/>
      <c r="B313" s="39"/>
      <c r="C313" s="40"/>
      <c r="D313" s="41"/>
      <c r="E313" s="42"/>
      <c r="F313" s="43"/>
      <c r="G313" s="140"/>
      <c r="H313" s="140"/>
      <c r="I313" s="140"/>
      <c r="J313" s="140"/>
      <c r="K313" s="140"/>
      <c r="L313" s="140"/>
      <c r="M313" s="140"/>
    </row>
    <row r="314" spans="1:13">
      <c r="A314" s="38"/>
      <c r="B314" s="39"/>
      <c r="C314" s="40"/>
      <c r="D314" s="41"/>
      <c r="E314" s="42"/>
      <c r="F314" s="43"/>
      <c r="G314" s="140"/>
      <c r="H314" s="140"/>
      <c r="I314" s="140"/>
      <c r="J314" s="140"/>
      <c r="K314" s="140"/>
      <c r="L314" s="140"/>
      <c r="M314" s="140"/>
    </row>
    <row r="315" spans="1:13">
      <c r="A315" s="38"/>
      <c r="B315" s="39"/>
      <c r="C315" s="40"/>
      <c r="D315" s="41"/>
      <c r="E315" s="42"/>
      <c r="F315" s="43"/>
      <c r="G315" s="140"/>
      <c r="H315" s="140"/>
      <c r="I315" s="140"/>
      <c r="J315" s="140"/>
      <c r="K315" s="140"/>
      <c r="L315" s="140"/>
      <c r="M315" s="140"/>
    </row>
    <row r="316" spans="1:13">
      <c r="A316" s="38"/>
      <c r="B316" s="39"/>
      <c r="C316" s="40"/>
      <c r="D316" s="41"/>
      <c r="E316" s="42"/>
      <c r="F316" s="43"/>
      <c r="G316" s="140"/>
      <c r="H316" s="140"/>
      <c r="I316" s="140"/>
      <c r="J316" s="140"/>
      <c r="K316" s="140"/>
      <c r="L316" s="140"/>
      <c r="M316" s="140"/>
    </row>
    <row r="317" spans="1:13">
      <c r="A317" s="38"/>
      <c r="B317" s="39"/>
      <c r="C317" s="40"/>
      <c r="D317" s="41"/>
      <c r="E317" s="42"/>
      <c r="F317" s="43"/>
      <c r="G317" s="140"/>
      <c r="H317" s="140"/>
      <c r="I317" s="140"/>
      <c r="J317" s="140"/>
      <c r="K317" s="140"/>
      <c r="L317" s="140"/>
      <c r="M317" s="140"/>
    </row>
    <row r="318" spans="1:13">
      <c r="A318" s="38"/>
      <c r="B318" s="39"/>
      <c r="C318" s="40"/>
      <c r="D318" s="41"/>
      <c r="E318" s="42"/>
      <c r="F318" s="43"/>
      <c r="G318" s="140"/>
      <c r="H318" s="140"/>
      <c r="I318" s="140"/>
      <c r="J318" s="140"/>
      <c r="K318" s="140"/>
      <c r="L318" s="140"/>
      <c r="M318" s="140"/>
    </row>
    <row r="319" spans="1:13">
      <c r="A319" s="38"/>
      <c r="B319" s="39"/>
      <c r="C319" s="40"/>
      <c r="D319" s="41"/>
      <c r="E319" s="42"/>
      <c r="F319" s="43"/>
      <c r="G319" s="140"/>
      <c r="H319" s="140"/>
      <c r="I319" s="140"/>
      <c r="J319" s="140"/>
      <c r="K319" s="140"/>
      <c r="L319" s="140"/>
      <c r="M319" s="140"/>
    </row>
    <row r="320" spans="1:13">
      <c r="A320" s="38"/>
      <c r="B320" s="39"/>
      <c r="C320" s="40"/>
      <c r="D320" s="41"/>
      <c r="E320" s="42"/>
      <c r="F320" s="43"/>
      <c r="G320" s="140"/>
      <c r="H320" s="140"/>
      <c r="I320" s="140"/>
      <c r="J320" s="140"/>
      <c r="K320" s="140"/>
      <c r="L320" s="140"/>
      <c r="M320" s="140"/>
    </row>
    <row r="321" spans="1:13">
      <c r="A321" s="38"/>
      <c r="B321" s="39"/>
      <c r="C321" s="40"/>
      <c r="D321" s="41"/>
      <c r="E321" s="42"/>
      <c r="F321" s="43"/>
      <c r="G321" s="140"/>
      <c r="H321" s="140"/>
      <c r="I321" s="140"/>
      <c r="J321" s="140"/>
      <c r="K321" s="140"/>
      <c r="L321" s="140"/>
      <c r="M321" s="140"/>
    </row>
    <row r="322" spans="1:13">
      <c r="A322" s="38"/>
      <c r="B322" s="39"/>
      <c r="C322" s="40"/>
      <c r="D322" s="41"/>
      <c r="E322" s="42"/>
      <c r="F322" s="43"/>
      <c r="G322" s="140"/>
      <c r="H322" s="140"/>
      <c r="I322" s="140"/>
      <c r="J322" s="140"/>
      <c r="K322" s="140"/>
      <c r="L322" s="140"/>
      <c r="M322" s="140"/>
    </row>
    <row r="323" spans="1:13">
      <c r="A323" s="38"/>
      <c r="B323" s="39"/>
      <c r="C323" s="40"/>
      <c r="D323" s="41"/>
      <c r="E323" s="42"/>
      <c r="F323" s="43"/>
      <c r="G323" s="140"/>
      <c r="H323" s="140"/>
      <c r="I323" s="140"/>
      <c r="J323" s="140"/>
      <c r="K323" s="140"/>
      <c r="L323" s="140"/>
      <c r="M323" s="140"/>
    </row>
    <row r="324" spans="1:13">
      <c r="A324" s="38"/>
      <c r="B324" s="39"/>
      <c r="C324" s="40"/>
      <c r="D324" s="41"/>
      <c r="E324" s="42"/>
      <c r="F324" s="43"/>
      <c r="G324" s="140"/>
      <c r="H324" s="140"/>
      <c r="I324" s="140"/>
      <c r="J324" s="140"/>
      <c r="K324" s="140"/>
      <c r="L324" s="140"/>
      <c r="M324" s="140"/>
    </row>
    <row r="325" spans="1:13">
      <c r="A325" s="38"/>
      <c r="B325" s="39"/>
      <c r="C325" s="40"/>
      <c r="D325" s="41"/>
      <c r="E325" s="42"/>
      <c r="F325" s="43"/>
      <c r="G325" s="140"/>
      <c r="H325" s="140"/>
      <c r="I325" s="140"/>
      <c r="J325" s="140"/>
      <c r="K325" s="140"/>
      <c r="L325" s="140"/>
      <c r="M325" s="140"/>
    </row>
    <row r="326" spans="1:13">
      <c r="A326" s="38"/>
      <c r="B326" s="39"/>
      <c r="C326" s="40"/>
      <c r="D326" s="41"/>
      <c r="E326" s="42"/>
      <c r="F326" s="43"/>
      <c r="G326" s="140"/>
      <c r="H326" s="140"/>
      <c r="I326" s="140"/>
      <c r="J326" s="140"/>
      <c r="K326" s="140"/>
      <c r="L326" s="140"/>
      <c r="M326" s="140"/>
    </row>
    <row r="327" spans="1:13">
      <c r="A327" s="38"/>
      <c r="B327" s="39"/>
      <c r="C327" s="40"/>
      <c r="D327" s="41"/>
      <c r="E327" s="42"/>
      <c r="F327" s="43"/>
      <c r="G327" s="140"/>
      <c r="H327" s="140"/>
      <c r="I327" s="140"/>
      <c r="J327" s="140"/>
      <c r="K327" s="140"/>
      <c r="L327" s="140"/>
      <c r="M327" s="140"/>
    </row>
    <row r="328" spans="1:13">
      <c r="A328" s="38"/>
      <c r="B328" s="39"/>
      <c r="C328" s="40"/>
      <c r="D328" s="41"/>
      <c r="E328" s="42"/>
      <c r="F328" s="43"/>
      <c r="G328" s="140"/>
      <c r="H328" s="140"/>
      <c r="I328" s="140"/>
      <c r="J328" s="140"/>
      <c r="K328" s="140"/>
      <c r="L328" s="140"/>
      <c r="M328" s="140"/>
    </row>
    <row r="329" spans="1:13">
      <c r="A329" s="38"/>
      <c r="B329" s="39"/>
      <c r="C329" s="40"/>
      <c r="D329" s="41"/>
      <c r="E329" s="42"/>
      <c r="F329" s="43"/>
      <c r="G329" s="140"/>
      <c r="H329" s="140"/>
      <c r="I329" s="140"/>
      <c r="J329" s="140"/>
      <c r="K329" s="140"/>
      <c r="L329" s="140"/>
      <c r="M329" s="140"/>
    </row>
    <row r="330" spans="1:13">
      <c r="A330" s="38"/>
      <c r="B330" s="39"/>
      <c r="C330" s="40"/>
      <c r="D330" s="41"/>
      <c r="E330" s="42"/>
      <c r="F330" s="43"/>
      <c r="G330" s="140"/>
      <c r="H330" s="140"/>
      <c r="I330" s="140"/>
      <c r="J330" s="140"/>
      <c r="K330" s="140"/>
      <c r="L330" s="140"/>
      <c r="M330" s="140"/>
    </row>
    <row r="331" spans="1:13">
      <c r="A331" s="38"/>
      <c r="B331" s="39"/>
      <c r="C331" s="40"/>
      <c r="D331" s="41"/>
      <c r="E331" s="42"/>
      <c r="F331" s="43"/>
      <c r="G331" s="140"/>
      <c r="H331" s="140"/>
      <c r="I331" s="140"/>
      <c r="J331" s="140"/>
      <c r="K331" s="140"/>
      <c r="L331" s="140"/>
      <c r="M331" s="140"/>
    </row>
    <row r="332" spans="1:13">
      <c r="A332" s="38"/>
      <c r="B332" s="39"/>
      <c r="C332" s="40"/>
      <c r="D332" s="41"/>
      <c r="E332" s="42"/>
      <c r="F332" s="43"/>
      <c r="G332" s="140"/>
      <c r="H332" s="140"/>
      <c r="I332" s="140"/>
      <c r="J332" s="140"/>
      <c r="K332" s="140"/>
      <c r="L332" s="140"/>
      <c r="M332" s="140"/>
    </row>
    <row r="333" spans="1:13">
      <c r="A333" s="38"/>
      <c r="B333" s="39"/>
      <c r="C333" s="40"/>
      <c r="D333" s="41"/>
      <c r="E333" s="42"/>
      <c r="F333" s="43"/>
      <c r="G333" s="140"/>
      <c r="H333" s="140"/>
      <c r="I333" s="140"/>
      <c r="J333" s="140"/>
      <c r="K333" s="140"/>
      <c r="L333" s="140"/>
      <c r="M333" s="140"/>
    </row>
    <row r="334" spans="1:13">
      <c r="A334" s="38"/>
      <c r="B334" s="39"/>
      <c r="C334" s="40"/>
      <c r="D334" s="41"/>
      <c r="E334" s="42"/>
      <c r="F334" s="43"/>
      <c r="G334" s="140"/>
      <c r="H334" s="140"/>
      <c r="I334" s="140"/>
      <c r="J334" s="140"/>
      <c r="K334" s="140"/>
      <c r="L334" s="140"/>
      <c r="M334" s="140"/>
    </row>
    <row r="335" spans="1:13">
      <c r="A335" s="38"/>
      <c r="B335" s="39"/>
      <c r="C335" s="40"/>
      <c r="D335" s="41"/>
      <c r="E335" s="42"/>
      <c r="F335" s="43"/>
      <c r="G335" s="140"/>
      <c r="H335" s="140"/>
      <c r="I335" s="140"/>
      <c r="J335" s="140"/>
      <c r="K335" s="140"/>
      <c r="L335" s="140"/>
      <c r="M335" s="140"/>
    </row>
    <row r="336" spans="1:13">
      <c r="A336" s="38"/>
      <c r="B336" s="39"/>
      <c r="C336" s="40"/>
      <c r="D336" s="41"/>
      <c r="E336" s="42"/>
      <c r="F336" s="43"/>
      <c r="G336" s="140"/>
      <c r="H336" s="140"/>
      <c r="I336" s="140"/>
      <c r="J336" s="140"/>
      <c r="K336" s="140"/>
      <c r="L336" s="140"/>
      <c r="M336" s="140"/>
    </row>
    <row r="337" spans="1:13">
      <c r="A337" s="38"/>
      <c r="B337" s="39"/>
      <c r="C337" s="40"/>
      <c r="D337" s="41"/>
      <c r="E337" s="42"/>
      <c r="F337" s="43"/>
      <c r="G337" s="140"/>
      <c r="H337" s="140"/>
      <c r="I337" s="140"/>
      <c r="J337" s="140"/>
      <c r="K337" s="140"/>
      <c r="L337" s="140"/>
      <c r="M337" s="140"/>
    </row>
    <row r="338" spans="1:13">
      <c r="A338" s="38"/>
      <c r="B338" s="39"/>
      <c r="C338" s="40"/>
      <c r="D338" s="41"/>
      <c r="E338" s="42"/>
      <c r="F338" s="43"/>
      <c r="G338" s="140"/>
      <c r="H338" s="140"/>
      <c r="I338" s="140"/>
      <c r="J338" s="140"/>
      <c r="K338" s="140"/>
      <c r="L338" s="140"/>
      <c r="M338" s="140"/>
    </row>
    <row r="339" spans="1:13">
      <c r="A339" s="38"/>
      <c r="B339" s="39"/>
      <c r="C339" s="40"/>
      <c r="D339" s="41"/>
      <c r="E339" s="42"/>
      <c r="F339" s="43"/>
      <c r="G339" s="140"/>
      <c r="H339" s="140"/>
      <c r="I339" s="140"/>
      <c r="J339" s="140"/>
      <c r="K339" s="140"/>
      <c r="L339" s="140"/>
      <c r="M339" s="140"/>
    </row>
    <row r="340" spans="1:13">
      <c r="A340" s="38"/>
      <c r="B340" s="39"/>
      <c r="C340" s="40"/>
      <c r="D340" s="41"/>
      <c r="E340" s="42"/>
      <c r="F340" s="43"/>
      <c r="G340" s="140"/>
      <c r="H340" s="140"/>
      <c r="I340" s="140"/>
      <c r="J340" s="140"/>
      <c r="K340" s="140"/>
      <c r="L340" s="140"/>
      <c r="M340" s="140"/>
    </row>
    <row r="341" spans="1:13">
      <c r="A341" s="38"/>
      <c r="B341" s="39"/>
      <c r="C341" s="40"/>
      <c r="D341" s="41"/>
      <c r="E341" s="42"/>
      <c r="F341" s="43"/>
      <c r="G341" s="140"/>
      <c r="H341" s="140"/>
      <c r="I341" s="140"/>
      <c r="J341" s="140"/>
      <c r="K341" s="140"/>
      <c r="L341" s="140"/>
      <c r="M341" s="140"/>
    </row>
    <row r="342" spans="1:13">
      <c r="A342" s="38"/>
      <c r="B342" s="39"/>
      <c r="C342" s="40"/>
      <c r="D342" s="41"/>
      <c r="E342" s="42"/>
      <c r="F342" s="43"/>
      <c r="G342" s="140"/>
      <c r="H342" s="140"/>
      <c r="I342" s="140"/>
      <c r="J342" s="140"/>
      <c r="K342" s="140"/>
      <c r="L342" s="140"/>
      <c r="M342" s="140"/>
    </row>
    <row r="343" spans="1:13">
      <c r="A343" s="38"/>
      <c r="B343" s="39"/>
      <c r="C343" s="40"/>
      <c r="D343" s="41"/>
      <c r="E343" s="42"/>
      <c r="F343" s="43"/>
      <c r="G343" s="140"/>
      <c r="H343" s="140"/>
      <c r="I343" s="140"/>
      <c r="J343" s="140"/>
      <c r="K343" s="140"/>
      <c r="L343" s="140"/>
      <c r="M343" s="140"/>
    </row>
    <row r="344" spans="1:13">
      <c r="A344" s="38"/>
      <c r="B344" s="39"/>
      <c r="C344" s="40"/>
      <c r="D344" s="41"/>
      <c r="E344" s="42"/>
      <c r="F344" s="43"/>
      <c r="G344" s="140"/>
      <c r="H344" s="140"/>
      <c r="I344" s="140"/>
      <c r="J344" s="140"/>
      <c r="K344" s="140"/>
      <c r="L344" s="140"/>
      <c r="M344" s="140"/>
    </row>
    <row r="345" spans="1:13">
      <c r="A345" s="38"/>
      <c r="B345" s="39"/>
      <c r="C345" s="40"/>
      <c r="D345" s="41"/>
      <c r="E345" s="42"/>
      <c r="F345" s="43"/>
      <c r="G345" s="140"/>
      <c r="H345" s="140"/>
      <c r="I345" s="140"/>
      <c r="J345" s="140"/>
      <c r="K345" s="140"/>
      <c r="L345" s="140"/>
      <c r="M345" s="140"/>
    </row>
    <row r="346" spans="1:13">
      <c r="A346" s="38"/>
      <c r="B346" s="39"/>
      <c r="C346" s="40"/>
      <c r="D346" s="41"/>
      <c r="E346" s="42"/>
      <c r="F346" s="43"/>
      <c r="G346" s="140"/>
      <c r="H346" s="140"/>
      <c r="I346" s="140"/>
      <c r="J346" s="140"/>
      <c r="K346" s="140"/>
      <c r="L346" s="140"/>
      <c r="M346" s="140"/>
    </row>
    <row r="347" spans="1:13">
      <c r="A347" s="38"/>
      <c r="B347" s="39"/>
      <c r="C347" s="40"/>
      <c r="D347" s="41"/>
      <c r="E347" s="42"/>
      <c r="F347" s="43"/>
      <c r="G347" s="140"/>
      <c r="H347" s="140"/>
      <c r="I347" s="140"/>
      <c r="J347" s="140"/>
      <c r="K347" s="140"/>
      <c r="L347" s="140"/>
      <c r="M347" s="140"/>
    </row>
    <row r="348" spans="1:13">
      <c r="A348" s="38"/>
      <c r="B348" s="39"/>
      <c r="C348" s="40"/>
      <c r="D348" s="41"/>
      <c r="E348" s="42"/>
      <c r="F348" s="43"/>
      <c r="G348" s="140"/>
      <c r="H348" s="140"/>
      <c r="I348" s="140"/>
      <c r="J348" s="140"/>
      <c r="K348" s="140"/>
      <c r="L348" s="140"/>
      <c r="M348" s="140"/>
    </row>
    <row r="349" spans="1:13">
      <c r="A349" s="38"/>
      <c r="B349" s="39"/>
      <c r="C349" s="40"/>
      <c r="D349" s="41"/>
      <c r="E349" s="42"/>
      <c r="F349" s="43"/>
      <c r="G349" s="140"/>
      <c r="H349" s="140"/>
      <c r="I349" s="140"/>
      <c r="J349" s="140"/>
      <c r="K349" s="140"/>
      <c r="L349" s="140"/>
      <c r="M349" s="140"/>
    </row>
    <row r="350" spans="1:13">
      <c r="A350" s="38"/>
      <c r="B350" s="39"/>
      <c r="C350" s="40"/>
      <c r="D350" s="41"/>
      <c r="E350" s="42"/>
      <c r="F350" s="43"/>
      <c r="G350" s="140"/>
      <c r="H350" s="140"/>
      <c r="I350" s="140"/>
      <c r="J350" s="140"/>
      <c r="K350" s="140"/>
      <c r="L350" s="140"/>
      <c r="M350" s="140"/>
    </row>
    <row r="351" spans="1:13">
      <c r="A351" s="38"/>
      <c r="B351" s="39"/>
      <c r="C351" s="40"/>
      <c r="D351" s="41"/>
      <c r="E351" s="42"/>
      <c r="F351" s="43"/>
      <c r="G351" s="140"/>
      <c r="H351" s="140"/>
      <c r="I351" s="140"/>
      <c r="J351" s="140"/>
      <c r="K351" s="140"/>
      <c r="L351" s="140"/>
      <c r="M351" s="140"/>
    </row>
    <row r="352" spans="1:13">
      <c r="A352" s="38"/>
      <c r="B352" s="39"/>
      <c r="C352" s="40"/>
      <c r="D352" s="41"/>
      <c r="E352" s="42"/>
      <c r="F352" s="43"/>
      <c r="G352" s="140"/>
      <c r="H352" s="140"/>
      <c r="I352" s="140"/>
      <c r="J352" s="140"/>
      <c r="K352" s="140"/>
      <c r="L352" s="140"/>
      <c r="M352" s="140"/>
    </row>
    <row r="353" spans="1:13">
      <c r="A353" s="38"/>
      <c r="B353" s="39"/>
      <c r="C353" s="40"/>
      <c r="D353" s="41"/>
      <c r="E353" s="42"/>
      <c r="F353" s="43"/>
      <c r="G353" s="140"/>
      <c r="H353" s="140"/>
      <c r="I353" s="140"/>
      <c r="J353" s="140"/>
      <c r="K353" s="140"/>
      <c r="L353" s="140"/>
      <c r="M353" s="140"/>
    </row>
    <row r="354" spans="1:13">
      <c r="A354" s="38"/>
      <c r="B354" s="39"/>
      <c r="C354" s="40"/>
      <c r="D354" s="41"/>
      <c r="E354" s="42"/>
      <c r="F354" s="43"/>
      <c r="G354" s="140"/>
      <c r="H354" s="140"/>
      <c r="I354" s="140"/>
      <c r="J354" s="140"/>
      <c r="K354" s="140"/>
      <c r="L354" s="140"/>
      <c r="M354" s="140"/>
    </row>
    <row r="355" spans="1:13">
      <c r="A355" s="38"/>
      <c r="B355" s="39"/>
      <c r="C355" s="40"/>
      <c r="D355" s="41"/>
      <c r="E355" s="42"/>
      <c r="F355" s="43"/>
      <c r="G355" s="140"/>
      <c r="H355" s="140"/>
      <c r="I355" s="140"/>
      <c r="J355" s="140"/>
      <c r="K355" s="140"/>
      <c r="L355" s="140"/>
      <c r="M355" s="140"/>
    </row>
    <row r="356" spans="1:13">
      <c r="A356" s="38"/>
      <c r="B356" s="39"/>
      <c r="C356" s="40"/>
      <c r="D356" s="41"/>
      <c r="E356" s="42"/>
      <c r="F356" s="43"/>
      <c r="G356" s="140"/>
      <c r="H356" s="140"/>
      <c r="I356" s="140"/>
      <c r="J356" s="140"/>
      <c r="K356" s="140"/>
      <c r="L356" s="140"/>
      <c r="M356" s="140"/>
    </row>
    <row r="357" spans="1:13">
      <c r="A357" s="38"/>
      <c r="B357" s="39"/>
      <c r="C357" s="40"/>
      <c r="D357" s="41"/>
      <c r="E357" s="42"/>
      <c r="F357" s="43"/>
      <c r="G357" s="140"/>
      <c r="H357" s="140"/>
      <c r="I357" s="140"/>
      <c r="J357" s="140"/>
      <c r="K357" s="140"/>
      <c r="L357" s="140"/>
      <c r="M357" s="140"/>
    </row>
    <row r="358" spans="1:13">
      <c r="A358" s="38"/>
      <c r="B358" s="39"/>
      <c r="C358" s="40"/>
      <c r="D358" s="41"/>
      <c r="E358" s="42"/>
      <c r="F358" s="43"/>
      <c r="G358" s="140"/>
      <c r="H358" s="140"/>
      <c r="I358" s="140"/>
      <c r="J358" s="140"/>
      <c r="K358" s="140"/>
      <c r="L358" s="140"/>
      <c r="M358" s="140"/>
    </row>
    <row r="359" spans="1:13">
      <c r="A359" s="38"/>
      <c r="B359" s="39"/>
      <c r="C359" s="40"/>
      <c r="D359" s="41"/>
      <c r="E359" s="42"/>
      <c r="F359" s="43"/>
      <c r="G359" s="140"/>
      <c r="H359" s="140"/>
      <c r="I359" s="140"/>
      <c r="J359" s="140"/>
      <c r="K359" s="140"/>
      <c r="L359" s="140"/>
      <c r="M359" s="140"/>
    </row>
    <row r="360" spans="1:13">
      <c r="A360" s="38"/>
      <c r="B360" s="39"/>
      <c r="C360" s="40"/>
      <c r="D360" s="41"/>
      <c r="E360" s="42"/>
      <c r="F360" s="43"/>
      <c r="G360" s="140"/>
      <c r="H360" s="140"/>
      <c r="I360" s="140"/>
      <c r="J360" s="140"/>
      <c r="K360" s="140"/>
      <c r="L360" s="140"/>
      <c r="M360" s="140"/>
    </row>
    <row r="361" spans="1:13">
      <c r="A361" s="38"/>
      <c r="B361" s="39"/>
      <c r="C361" s="40"/>
      <c r="D361" s="41"/>
      <c r="E361" s="42"/>
      <c r="F361" s="43"/>
      <c r="G361" s="140"/>
      <c r="H361" s="140"/>
      <c r="I361" s="140"/>
      <c r="J361" s="140"/>
      <c r="K361" s="140"/>
      <c r="L361" s="140"/>
      <c r="M361" s="140"/>
    </row>
    <row r="362" spans="1:13">
      <c r="A362" s="38"/>
      <c r="B362" s="39"/>
      <c r="C362" s="40"/>
      <c r="D362" s="41"/>
      <c r="E362" s="42"/>
      <c r="F362" s="43"/>
      <c r="G362" s="140"/>
      <c r="H362" s="140"/>
      <c r="I362" s="140"/>
      <c r="J362" s="140"/>
      <c r="K362" s="140"/>
      <c r="L362" s="140"/>
      <c r="M362" s="140"/>
    </row>
    <row r="363" spans="1:13">
      <c r="A363" s="38"/>
      <c r="B363" s="39"/>
      <c r="C363" s="40"/>
      <c r="D363" s="41"/>
      <c r="E363" s="42"/>
      <c r="F363" s="43"/>
      <c r="G363" s="140"/>
      <c r="H363" s="140"/>
      <c r="I363" s="140"/>
      <c r="J363" s="140"/>
      <c r="K363" s="140"/>
      <c r="L363" s="140"/>
      <c r="M363" s="140"/>
    </row>
    <row r="364" spans="1:13">
      <c r="A364" s="38"/>
      <c r="B364" s="39"/>
      <c r="C364" s="40"/>
      <c r="D364" s="41"/>
      <c r="E364" s="42"/>
      <c r="F364" s="43"/>
      <c r="G364" s="140"/>
      <c r="H364" s="140"/>
      <c r="I364" s="140"/>
      <c r="J364" s="140"/>
      <c r="K364" s="140"/>
      <c r="L364" s="140"/>
      <c r="M364" s="140"/>
    </row>
    <row r="365" spans="1:13">
      <c r="A365" s="38"/>
      <c r="B365" s="39"/>
      <c r="C365" s="40"/>
      <c r="D365" s="41"/>
      <c r="E365" s="42"/>
      <c r="F365" s="43"/>
      <c r="G365" s="140"/>
      <c r="H365" s="140"/>
      <c r="I365" s="140"/>
      <c r="J365" s="140"/>
      <c r="K365" s="140"/>
      <c r="L365" s="140"/>
      <c r="M365" s="140"/>
    </row>
    <row r="366" spans="1:13">
      <c r="A366" s="38"/>
      <c r="B366" s="39"/>
      <c r="C366" s="40"/>
      <c r="D366" s="41"/>
      <c r="E366" s="42"/>
      <c r="F366" s="43"/>
      <c r="G366" s="140"/>
      <c r="H366" s="140"/>
      <c r="I366" s="140"/>
      <c r="J366" s="140"/>
      <c r="K366" s="140"/>
      <c r="L366" s="140"/>
      <c r="M366" s="140"/>
    </row>
    <row r="367" spans="1:13">
      <c r="A367" s="38"/>
      <c r="B367" s="39"/>
      <c r="C367" s="40"/>
      <c r="D367" s="41"/>
      <c r="E367" s="42"/>
      <c r="F367" s="43"/>
      <c r="G367" s="140"/>
      <c r="H367" s="140"/>
      <c r="I367" s="140"/>
      <c r="J367" s="140"/>
      <c r="K367" s="140"/>
      <c r="L367" s="140"/>
      <c r="M367" s="140"/>
    </row>
    <row r="368" spans="1:13">
      <c r="A368" s="38"/>
      <c r="B368" s="39"/>
      <c r="C368" s="40"/>
      <c r="D368" s="41"/>
      <c r="E368" s="42"/>
      <c r="F368" s="43"/>
      <c r="G368" s="140"/>
      <c r="H368" s="140"/>
      <c r="I368" s="140"/>
      <c r="J368" s="140"/>
      <c r="K368" s="140"/>
      <c r="L368" s="140"/>
      <c r="M368" s="140"/>
    </row>
    <row r="369" spans="1:13">
      <c r="A369" s="38"/>
      <c r="B369" s="39"/>
      <c r="C369" s="40"/>
      <c r="D369" s="41"/>
      <c r="E369" s="42"/>
      <c r="F369" s="43"/>
      <c r="G369" s="140"/>
      <c r="H369" s="140"/>
      <c r="I369" s="140"/>
      <c r="J369" s="140"/>
      <c r="K369" s="140"/>
      <c r="L369" s="140"/>
      <c r="M369" s="140"/>
    </row>
    <row r="370" spans="1:13">
      <c r="A370" s="38"/>
      <c r="B370" s="39"/>
      <c r="C370" s="40"/>
      <c r="D370" s="41"/>
      <c r="E370" s="42"/>
      <c r="F370" s="43"/>
      <c r="G370" s="140"/>
      <c r="H370" s="140"/>
      <c r="I370" s="140"/>
      <c r="J370" s="140"/>
      <c r="K370" s="140"/>
      <c r="L370" s="140"/>
      <c r="M370" s="140"/>
    </row>
    <row r="371" spans="1:13">
      <c r="A371" s="38"/>
      <c r="B371" s="39"/>
      <c r="C371" s="40"/>
      <c r="D371" s="41"/>
      <c r="E371" s="42"/>
      <c r="F371" s="43"/>
      <c r="G371" s="140"/>
      <c r="H371" s="140"/>
      <c r="I371" s="140"/>
      <c r="J371" s="140"/>
      <c r="K371" s="140"/>
      <c r="L371" s="140"/>
      <c r="M371" s="140"/>
    </row>
    <row r="372" spans="1:13">
      <c r="A372" s="38"/>
      <c r="B372" s="39"/>
      <c r="C372" s="40"/>
      <c r="D372" s="41"/>
      <c r="E372" s="42"/>
      <c r="F372" s="43"/>
      <c r="G372" s="140"/>
      <c r="H372" s="140"/>
      <c r="I372" s="140"/>
      <c r="J372" s="140"/>
      <c r="K372" s="140"/>
      <c r="L372" s="140"/>
      <c r="M372" s="140"/>
    </row>
    <row r="373" spans="1:13">
      <c r="A373" s="38"/>
      <c r="B373" s="39"/>
      <c r="C373" s="40"/>
      <c r="D373" s="41"/>
      <c r="E373" s="42"/>
      <c r="F373" s="43"/>
      <c r="G373" s="140"/>
      <c r="H373" s="140"/>
      <c r="I373" s="140"/>
      <c r="J373" s="140"/>
      <c r="K373" s="140"/>
      <c r="L373" s="140"/>
      <c r="M373" s="140"/>
    </row>
    <row r="374" spans="1:13">
      <c r="A374" s="38"/>
      <c r="B374" s="39"/>
      <c r="C374" s="40"/>
      <c r="D374" s="41"/>
      <c r="E374" s="42"/>
      <c r="F374" s="43"/>
      <c r="G374" s="140"/>
      <c r="H374" s="140"/>
      <c r="I374" s="140"/>
      <c r="J374" s="140"/>
      <c r="K374" s="140"/>
      <c r="L374" s="140"/>
      <c r="M374" s="140"/>
    </row>
    <row r="375" spans="1:13">
      <c r="A375" s="38"/>
      <c r="B375" s="39"/>
      <c r="C375" s="40"/>
      <c r="D375" s="41"/>
      <c r="E375" s="42"/>
      <c r="F375" s="43"/>
      <c r="G375" s="140"/>
      <c r="H375" s="140"/>
      <c r="I375" s="140"/>
      <c r="J375" s="140"/>
      <c r="K375" s="140"/>
      <c r="L375" s="140"/>
      <c r="M375" s="140"/>
    </row>
    <row r="376" spans="1:13">
      <c r="A376" s="38"/>
      <c r="B376" s="39"/>
      <c r="C376" s="40"/>
      <c r="D376" s="41"/>
      <c r="E376" s="42"/>
      <c r="F376" s="43"/>
      <c r="G376" s="140"/>
      <c r="H376" s="140"/>
      <c r="I376" s="140"/>
      <c r="J376" s="140"/>
      <c r="K376" s="140"/>
      <c r="L376" s="140"/>
      <c r="M376" s="140"/>
    </row>
    <row r="377" spans="1:13">
      <c r="A377" s="38"/>
      <c r="B377" s="39"/>
      <c r="C377" s="40"/>
      <c r="D377" s="41"/>
      <c r="E377" s="42"/>
      <c r="F377" s="43"/>
      <c r="G377" s="140"/>
      <c r="H377" s="140"/>
      <c r="I377" s="140"/>
      <c r="J377" s="140"/>
      <c r="K377" s="140"/>
      <c r="L377" s="140"/>
      <c r="M377" s="140"/>
    </row>
    <row r="378" spans="1:13">
      <c r="A378" s="38"/>
      <c r="B378" s="39"/>
      <c r="C378" s="40"/>
      <c r="D378" s="41"/>
      <c r="E378" s="42"/>
      <c r="F378" s="43"/>
      <c r="G378" s="140"/>
      <c r="H378" s="140"/>
      <c r="I378" s="140"/>
      <c r="J378" s="140"/>
      <c r="K378" s="140"/>
      <c r="L378" s="140"/>
      <c r="M378" s="140"/>
    </row>
    <row r="379" spans="1:13">
      <c r="A379" s="38"/>
      <c r="B379" s="39"/>
      <c r="C379" s="40"/>
      <c r="D379" s="41"/>
      <c r="E379" s="42"/>
      <c r="F379" s="43"/>
      <c r="G379" s="140"/>
      <c r="H379" s="140"/>
      <c r="I379" s="140"/>
      <c r="J379" s="140"/>
      <c r="K379" s="140"/>
      <c r="L379" s="140"/>
      <c r="M379" s="140"/>
    </row>
    <row r="380" spans="1:13">
      <c r="A380" s="38"/>
      <c r="B380" s="39"/>
      <c r="C380" s="40"/>
      <c r="D380" s="41"/>
      <c r="E380" s="42"/>
      <c r="F380" s="43"/>
      <c r="G380" s="140"/>
      <c r="H380" s="140"/>
      <c r="I380" s="140"/>
      <c r="J380" s="140"/>
      <c r="K380" s="140"/>
      <c r="L380" s="140"/>
      <c r="M380" s="140"/>
    </row>
    <row r="381" spans="1:13">
      <c r="A381" s="38"/>
      <c r="B381" s="39"/>
      <c r="C381" s="40"/>
      <c r="D381" s="41"/>
      <c r="E381" s="42"/>
      <c r="F381" s="43"/>
      <c r="G381" s="140"/>
      <c r="H381" s="140"/>
      <c r="I381" s="140"/>
      <c r="J381" s="140"/>
      <c r="K381" s="140"/>
      <c r="L381" s="140"/>
      <c r="M381" s="140"/>
    </row>
    <row r="382" spans="1:13">
      <c r="A382" s="38"/>
      <c r="B382" s="39"/>
      <c r="C382" s="40"/>
      <c r="D382" s="41"/>
      <c r="E382" s="42"/>
      <c r="F382" s="43"/>
      <c r="G382" s="140"/>
      <c r="H382" s="140"/>
      <c r="I382" s="140"/>
      <c r="J382" s="140"/>
      <c r="K382" s="140"/>
      <c r="L382" s="140"/>
      <c r="M382" s="140"/>
    </row>
    <row r="383" spans="1:13">
      <c r="A383" s="38"/>
      <c r="B383" s="39"/>
      <c r="C383" s="40"/>
      <c r="D383" s="41"/>
      <c r="E383" s="42"/>
      <c r="F383" s="43"/>
      <c r="G383" s="140"/>
      <c r="H383" s="140"/>
      <c r="I383" s="140"/>
      <c r="J383" s="140"/>
      <c r="K383" s="140"/>
      <c r="L383" s="140"/>
      <c r="M383" s="140"/>
    </row>
    <row r="384" spans="1:13">
      <c r="A384" s="38"/>
      <c r="B384" s="39"/>
      <c r="C384" s="40"/>
      <c r="D384" s="41"/>
      <c r="E384" s="42"/>
      <c r="F384" s="43"/>
      <c r="G384" s="140"/>
      <c r="H384" s="140"/>
      <c r="I384" s="140"/>
      <c r="J384" s="140"/>
      <c r="K384" s="140"/>
      <c r="L384" s="140"/>
      <c r="M384" s="140"/>
    </row>
    <row r="385" spans="1:13">
      <c r="A385" s="38"/>
      <c r="B385" s="39"/>
      <c r="C385" s="40"/>
      <c r="D385" s="41"/>
      <c r="E385" s="42"/>
      <c r="F385" s="43"/>
      <c r="G385" s="140"/>
      <c r="H385" s="140"/>
      <c r="I385" s="140"/>
      <c r="J385" s="140"/>
      <c r="K385" s="140"/>
      <c r="L385" s="140"/>
      <c r="M385" s="140"/>
    </row>
    <row r="386" spans="1:13">
      <c r="A386" s="38"/>
      <c r="B386" s="39"/>
      <c r="C386" s="40"/>
      <c r="D386" s="41"/>
      <c r="E386" s="42"/>
      <c r="F386" s="43"/>
      <c r="G386" s="140"/>
      <c r="H386" s="140"/>
      <c r="I386" s="140"/>
      <c r="J386" s="140"/>
      <c r="K386" s="140"/>
      <c r="L386" s="140"/>
      <c r="M386" s="140"/>
    </row>
    <row r="387" spans="1:13">
      <c r="A387" s="38"/>
      <c r="B387" s="39"/>
      <c r="C387" s="40"/>
      <c r="D387" s="41"/>
      <c r="E387" s="42"/>
      <c r="F387" s="43"/>
      <c r="G387" s="140"/>
      <c r="H387" s="140"/>
      <c r="I387" s="140"/>
      <c r="J387" s="140"/>
      <c r="K387" s="140"/>
      <c r="L387" s="140"/>
      <c r="M387" s="140"/>
    </row>
    <row r="388" spans="1:13">
      <c r="A388" s="38"/>
      <c r="B388" s="39"/>
      <c r="C388" s="40"/>
      <c r="D388" s="41"/>
      <c r="E388" s="42"/>
      <c r="F388" s="43"/>
      <c r="G388" s="140"/>
      <c r="H388" s="140"/>
      <c r="I388" s="140"/>
      <c r="J388" s="140"/>
      <c r="K388" s="140"/>
      <c r="L388" s="140"/>
      <c r="M388" s="140"/>
    </row>
    <row r="389" spans="1:13">
      <c r="A389" s="38"/>
      <c r="B389" s="39"/>
      <c r="C389" s="40"/>
      <c r="D389" s="41"/>
      <c r="E389" s="42"/>
      <c r="F389" s="43"/>
      <c r="G389" s="140"/>
      <c r="H389" s="140"/>
      <c r="I389" s="140"/>
      <c r="J389" s="140"/>
      <c r="K389" s="140"/>
      <c r="L389" s="140"/>
      <c r="M389" s="140"/>
    </row>
    <row r="390" spans="1:13">
      <c r="A390" s="38"/>
      <c r="B390" s="39"/>
      <c r="C390" s="40"/>
      <c r="D390" s="41"/>
      <c r="E390" s="42"/>
      <c r="F390" s="43"/>
      <c r="G390" s="140"/>
      <c r="H390" s="140"/>
      <c r="I390" s="140"/>
      <c r="J390" s="140"/>
      <c r="K390" s="140"/>
      <c r="L390" s="140"/>
      <c r="M390" s="140"/>
    </row>
    <row r="391" spans="1:13">
      <c r="A391" s="38"/>
      <c r="B391" s="39"/>
      <c r="C391" s="40"/>
      <c r="D391" s="41"/>
      <c r="E391" s="42"/>
      <c r="F391" s="43"/>
      <c r="G391" s="140"/>
      <c r="H391" s="140"/>
      <c r="I391" s="140"/>
      <c r="J391" s="140"/>
      <c r="K391" s="140"/>
      <c r="L391" s="140"/>
      <c r="M391" s="140"/>
    </row>
    <row r="392" spans="1:13">
      <c r="A392" s="38"/>
      <c r="B392" s="39"/>
      <c r="C392" s="40"/>
      <c r="D392" s="41"/>
      <c r="E392" s="42"/>
      <c r="F392" s="43"/>
      <c r="G392" s="140"/>
      <c r="H392" s="140"/>
      <c r="I392" s="140"/>
      <c r="J392" s="140"/>
      <c r="K392" s="140"/>
      <c r="L392" s="140"/>
      <c r="M392" s="140"/>
    </row>
    <row r="393" spans="1:13">
      <c r="A393" s="38"/>
      <c r="B393" s="39"/>
      <c r="C393" s="40"/>
      <c r="D393" s="41"/>
      <c r="E393" s="42"/>
      <c r="F393" s="43"/>
      <c r="G393" s="140"/>
      <c r="H393" s="140"/>
      <c r="I393" s="140"/>
      <c r="J393" s="140"/>
      <c r="K393" s="140"/>
      <c r="L393" s="140"/>
      <c r="M393" s="140"/>
    </row>
    <row r="394" spans="1:13">
      <c r="A394" s="38"/>
      <c r="B394" s="39"/>
      <c r="C394" s="40"/>
      <c r="D394" s="41"/>
      <c r="E394" s="42"/>
      <c r="F394" s="43"/>
      <c r="G394" s="140"/>
      <c r="H394" s="140"/>
      <c r="I394" s="140"/>
      <c r="J394" s="140"/>
      <c r="K394" s="140"/>
      <c r="L394" s="140"/>
      <c r="M394" s="140"/>
    </row>
    <row r="395" spans="1:13">
      <c r="A395" s="38"/>
      <c r="B395" s="39"/>
      <c r="C395" s="40"/>
      <c r="D395" s="41"/>
      <c r="E395" s="42"/>
      <c r="F395" s="43"/>
      <c r="G395" s="140"/>
      <c r="H395" s="140"/>
      <c r="I395" s="140"/>
      <c r="J395" s="140"/>
      <c r="K395" s="140"/>
      <c r="L395" s="140"/>
      <c r="M395" s="140"/>
    </row>
    <row r="396" spans="1:13">
      <c r="A396" s="38"/>
      <c r="B396" s="39"/>
      <c r="C396" s="40"/>
      <c r="D396" s="41"/>
      <c r="E396" s="42"/>
      <c r="F396" s="43"/>
      <c r="G396" s="140"/>
      <c r="H396" s="140"/>
      <c r="I396" s="140"/>
      <c r="J396" s="140"/>
      <c r="K396" s="140"/>
      <c r="L396" s="140"/>
      <c r="M396" s="140"/>
    </row>
    <row r="397" spans="1:13">
      <c r="A397" s="38"/>
      <c r="B397" s="39"/>
      <c r="C397" s="40"/>
      <c r="D397" s="41"/>
      <c r="E397" s="42"/>
      <c r="F397" s="43"/>
      <c r="G397" s="140"/>
      <c r="H397" s="140"/>
      <c r="I397" s="140"/>
      <c r="J397" s="140"/>
      <c r="K397" s="140"/>
      <c r="L397" s="140"/>
      <c r="M397" s="140"/>
    </row>
    <row r="398" spans="1:13">
      <c r="A398" s="38"/>
      <c r="B398" s="39"/>
      <c r="C398" s="40"/>
      <c r="D398" s="41"/>
      <c r="E398" s="42"/>
      <c r="F398" s="43"/>
      <c r="G398" s="140"/>
      <c r="H398" s="140"/>
      <c r="I398" s="140"/>
      <c r="J398" s="140"/>
      <c r="K398" s="140"/>
      <c r="L398" s="140"/>
      <c r="M398" s="140"/>
    </row>
    <row r="399" spans="1:13">
      <c r="A399" s="38"/>
      <c r="B399" s="39"/>
      <c r="C399" s="40"/>
      <c r="D399" s="41"/>
      <c r="E399" s="42"/>
      <c r="F399" s="43"/>
      <c r="G399" s="140"/>
      <c r="H399" s="140"/>
      <c r="I399" s="140"/>
      <c r="J399" s="140"/>
      <c r="K399" s="140"/>
      <c r="L399" s="140"/>
      <c r="M399" s="140"/>
    </row>
    <row r="400" spans="1:13">
      <c r="A400" s="38"/>
      <c r="B400" s="39"/>
      <c r="C400" s="40"/>
      <c r="D400" s="41"/>
      <c r="E400" s="42"/>
      <c r="F400" s="43"/>
      <c r="G400" s="140"/>
      <c r="H400" s="140"/>
      <c r="I400" s="140"/>
      <c r="J400" s="140"/>
      <c r="K400" s="140"/>
      <c r="L400" s="140"/>
      <c r="M400" s="140"/>
    </row>
    <row r="401" spans="1:13">
      <c r="A401" s="38"/>
      <c r="B401" s="39"/>
      <c r="C401" s="40"/>
      <c r="D401" s="41"/>
      <c r="E401" s="42"/>
      <c r="F401" s="43"/>
      <c r="G401" s="140"/>
      <c r="H401" s="140"/>
      <c r="I401" s="140"/>
      <c r="J401" s="140"/>
      <c r="K401" s="140"/>
      <c r="L401" s="140"/>
      <c r="M401" s="140"/>
    </row>
    <row r="402" spans="1:13">
      <c r="A402" s="38"/>
      <c r="B402" s="39"/>
      <c r="C402" s="40"/>
      <c r="D402" s="41"/>
      <c r="E402" s="42"/>
      <c r="F402" s="43"/>
      <c r="G402" s="140"/>
      <c r="H402" s="140"/>
      <c r="I402" s="140"/>
      <c r="J402" s="140"/>
      <c r="K402" s="140"/>
      <c r="L402" s="140"/>
      <c r="M402" s="140"/>
    </row>
    <row r="403" spans="1:13">
      <c r="A403" s="38"/>
      <c r="B403" s="39"/>
      <c r="C403" s="40"/>
      <c r="D403" s="41"/>
      <c r="E403" s="42"/>
      <c r="F403" s="43"/>
      <c r="G403" s="140"/>
      <c r="H403" s="140"/>
      <c r="I403" s="140"/>
      <c r="J403" s="140"/>
      <c r="K403" s="140"/>
      <c r="L403" s="140"/>
      <c r="M403" s="140"/>
    </row>
    <row r="404" spans="1:13">
      <c r="A404" s="38"/>
      <c r="B404" s="39"/>
      <c r="C404" s="40"/>
      <c r="D404" s="41"/>
      <c r="E404" s="42"/>
      <c r="F404" s="43"/>
      <c r="G404" s="140"/>
      <c r="H404" s="140"/>
      <c r="I404" s="140"/>
      <c r="J404" s="140"/>
      <c r="K404" s="140"/>
      <c r="L404" s="140"/>
      <c r="M404" s="140"/>
    </row>
    <row r="405" spans="1:13">
      <c r="A405" s="38"/>
      <c r="B405" s="39"/>
      <c r="C405" s="40"/>
      <c r="D405" s="41"/>
      <c r="E405" s="42"/>
      <c r="F405" s="43"/>
      <c r="G405" s="140"/>
      <c r="H405" s="140"/>
      <c r="I405" s="140"/>
      <c r="J405" s="140"/>
      <c r="K405" s="140"/>
      <c r="L405" s="140"/>
      <c r="M405" s="140"/>
    </row>
    <row r="406" spans="1:13">
      <c r="A406" s="38"/>
      <c r="B406" s="39"/>
      <c r="C406" s="40"/>
      <c r="D406" s="41"/>
      <c r="E406" s="42"/>
      <c r="F406" s="43"/>
      <c r="G406" s="140"/>
      <c r="H406" s="140"/>
      <c r="I406" s="140"/>
      <c r="J406" s="140"/>
      <c r="K406" s="140"/>
      <c r="L406" s="140"/>
      <c r="M406" s="140"/>
    </row>
    <row r="407" spans="1:13">
      <c r="A407" s="38"/>
      <c r="B407" s="39"/>
      <c r="C407" s="40"/>
      <c r="D407" s="41"/>
      <c r="E407" s="42"/>
      <c r="F407" s="43"/>
      <c r="G407" s="140"/>
      <c r="H407" s="140"/>
      <c r="I407" s="140"/>
      <c r="J407" s="140"/>
      <c r="K407" s="140"/>
      <c r="L407" s="140"/>
      <c r="M407" s="140"/>
    </row>
  </sheetData>
  <mergeCells count="1">
    <mergeCell ref="B2:F2"/>
  </mergeCells>
  <pageMargins left="0.7" right="0.7" top="0.75" bottom="0.75" header="0.3" footer="0.3"/>
  <pageSetup paperSize="9"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a1bddbf-3c86-47ff-8157-daffd86928c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E9A1D859A14543A47F49DF2DA44BFA" ma:contentTypeVersion="15" ma:contentTypeDescription="Create a new document." ma:contentTypeScope="" ma:versionID="fc34d6a28d3b03e6165e6f3ef2e4971a">
  <xsd:schema xmlns:xsd="http://www.w3.org/2001/XMLSchema" xmlns:xs="http://www.w3.org/2001/XMLSchema" xmlns:p="http://schemas.microsoft.com/office/2006/metadata/properties" xmlns:ns3="aa1bddbf-3c86-47ff-8157-daffd86928c6" targetNamespace="http://schemas.microsoft.com/office/2006/metadata/properties" ma:root="true" ma:fieldsID="ac91112cd1bb29ec5e93236ec0f214cf" ns3:_="">
    <xsd:import namespace="aa1bddbf-3c86-47ff-8157-daffd86928c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1bddbf-3c86-47ff-8157-daffd86928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1A5864-0896-4442-AD01-AA8B6D979C32}">
  <ds:schemaRefs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aa1bddbf-3c86-47ff-8157-daffd86928c6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B2A325D-0624-4285-B23A-3DF7D301F4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1bddbf-3c86-47ff-8157-daffd86928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8D4F9A-DE2B-4C50-899B-814B9A972A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REKAPITULACIJA</vt:lpstr>
      <vt:lpstr>Kurja vas - nad cerkvijo</vt:lpstr>
      <vt:lpstr>Pot na Lahov grič</vt:lpstr>
      <vt:lpstr>Pot v dol - Čebejevec</vt:lpstr>
      <vt:lpstr>Hotel - Na starih Lazah</vt:lpstr>
      <vt:lpstr>Gozd-Lemovški grič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Iz Gradbenih kalkulacij</dc:title>
  <dc:creator>Lavrencic</dc:creator>
  <cp:lastModifiedBy>Damjan Lavrenčič</cp:lastModifiedBy>
  <cp:lastPrinted>2026-05-25T11:56:28Z</cp:lastPrinted>
  <dcterms:created xsi:type="dcterms:W3CDTF">1999-02-23T12:25:34Z</dcterms:created>
  <dcterms:modified xsi:type="dcterms:W3CDTF">2026-07-09T07:06:57Z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0x010100C2E9A1D859A14543A47F49DF2DA44BFA</vt:lpwstr>
  </property>
</Properties>
</file>